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ДВ" sheetId="1" r:id="rId1"/>
    <sheet name="шпатлевка" sheetId="11" r:id="rId2"/>
    <sheet name="грунтовка" sheetId="12" r:id="rId3"/>
    <sheet name="плитка " sheetId="7" r:id="rId4"/>
    <sheet name="профиль для плитки" sheetId="8" r:id="rId5"/>
    <sheet name="клей" sheetId="9" r:id="rId6"/>
    <sheet name="затирка" sheetId="10" r:id="rId7"/>
    <sheet name="Душевая стойка" sheetId="13" r:id="rId8"/>
    <sheet name="трап для душа" sheetId="14" r:id="rId9"/>
  </sheets>
  <definedNames>
    <definedName name="_xlnm.Print_Area" localSheetId="0">ДВ!$A$1:$L$151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98" i="1" l="1"/>
  <c r="K97" i="1"/>
  <c r="G106" i="1" l="1"/>
  <c r="G86" i="1"/>
  <c r="D43" i="1" l="1"/>
  <c r="K68" i="1" l="1"/>
  <c r="K67" i="1"/>
  <c r="K66" i="1"/>
  <c r="K65" i="1"/>
  <c r="K64" i="1"/>
  <c r="K63" i="1"/>
  <c r="K62" i="1"/>
  <c r="K61" i="1"/>
  <c r="K56" i="1" l="1"/>
  <c r="K57" i="1" s="1"/>
  <c r="D133" i="1"/>
  <c r="D136" i="1"/>
  <c r="D132" i="1"/>
  <c r="G132" i="1" s="1"/>
  <c r="D134" i="1" l="1"/>
  <c r="K134" i="1" s="1"/>
  <c r="G133" i="1"/>
  <c r="D139" i="1" s="1"/>
  <c r="K121" i="1"/>
  <c r="K117" i="1"/>
  <c r="K118" i="1"/>
  <c r="D104" i="1"/>
  <c r="K115" i="1"/>
  <c r="K114" i="1"/>
  <c r="K113" i="1"/>
  <c r="K111" i="1"/>
  <c r="G88" i="1"/>
  <c r="G104" i="1" l="1"/>
  <c r="G42" i="1" l="1"/>
  <c r="G41" i="1"/>
  <c r="D44" i="1"/>
  <c r="G44" i="1" s="1"/>
  <c r="K95" i="1"/>
  <c r="D46" i="1"/>
  <c r="G47" i="1" l="1"/>
  <c r="D48" i="1" l="1"/>
  <c r="D50" i="1" s="1"/>
  <c r="K50" i="1" s="1"/>
  <c r="G46" i="1"/>
  <c r="G48" i="1" l="1"/>
  <c r="D82" i="1" s="1"/>
</calcChain>
</file>

<file path=xl/sharedStrings.xml><?xml version="1.0" encoding="utf-8"?>
<sst xmlns="http://schemas.openxmlformats.org/spreadsheetml/2006/main" count="498" uniqueCount="201">
  <si>
    <t>УТВЕРЖДАЮ</t>
  </si>
  <si>
    <t>№ п/п</t>
  </si>
  <si>
    <t>Наименование работ</t>
  </si>
  <si>
    <t>Объем работ</t>
  </si>
  <si>
    <t>Демонтируемый материал</t>
  </si>
  <si>
    <t>Потребность в основных материалах и Зап.частях</t>
  </si>
  <si>
    <t>Ед. изм.</t>
  </si>
  <si>
    <t>Кол-во</t>
  </si>
  <si>
    <t>Наименование</t>
  </si>
  <si>
    <t>кол-во</t>
  </si>
  <si>
    <t>Использование (лом, утиль)</t>
  </si>
  <si>
    <t>Поставка</t>
  </si>
  <si>
    <t>Капитальный ремонт котлоагрегата</t>
  </si>
  <si>
    <t>Раздел 1. Ремонт левой и правой вихревой горелки</t>
  </si>
  <si>
    <t>шт.</t>
  </si>
  <si>
    <t xml:space="preserve">Лист </t>
  </si>
  <si>
    <t>т</t>
  </si>
  <si>
    <t>Лом</t>
  </si>
  <si>
    <t>Кислород в баллонах</t>
  </si>
  <si>
    <t>м3</t>
  </si>
  <si>
    <t>Заказчик</t>
  </si>
  <si>
    <t>ПРОПАН В БАЛЛОНАХ</t>
  </si>
  <si>
    <t>кг</t>
  </si>
  <si>
    <t>Электроды ТМУ-21у, 4 мм</t>
  </si>
  <si>
    <t>Инвентарные металлические леса</t>
  </si>
  <si>
    <t>ЛИСТ 6ММ СТ 09Г2С  09Г2С</t>
  </si>
  <si>
    <t>Раздел 2. Ремонт элементов поверхностей нагрева</t>
  </si>
  <si>
    <t>Круг 16</t>
  </si>
  <si>
    <t>Электрод ЦУ-5 Ф 2,5 мм</t>
  </si>
  <si>
    <t>Электрод ЦТ-15 Ф 3 мм</t>
  </si>
  <si>
    <t>КРУГ СТ. 12Х18Н10Т Ф16</t>
  </si>
  <si>
    <t>ЛИСТ СТ 12Х18Н10Т Ф 6</t>
  </si>
  <si>
    <t>Раздел 3. Поверхности нагрева-воздухоподогреватель</t>
  </si>
  <si>
    <t>Электроды МР-3, 3 мм</t>
  </si>
  <si>
    <t>УГОЛОК  50  СТ. 3СП</t>
  </si>
  <si>
    <t>ЛИСТ 2ММ СТ 3СП</t>
  </si>
  <si>
    <t>ЛИСТ 3ММ СТ 3СП</t>
  </si>
  <si>
    <t>ЛИСТ 5ММ СТ 3СП</t>
  </si>
  <si>
    <t>Условия производства работ:</t>
  </si>
  <si>
    <t>Подписи лиц, ответственных на филиале за составление дефектных ведомостей (с указанием должностей и расшифровкой подписей)</t>
  </si>
  <si>
    <t>Начальник ОППР</t>
  </si>
  <si>
    <t>Дефектная ведомость  № 1</t>
  </si>
  <si>
    <r>
      <t>Ремонт горелки вихревой с тепловой производительностью 50  т/ч</t>
    </r>
    <r>
      <rPr>
        <i/>
        <sz val="10"/>
        <rFont val="Times New Roman"/>
        <family val="1"/>
        <charset val="204"/>
      </rPr>
      <t xml:space="preserve">
</t>
    </r>
  </si>
  <si>
    <r>
      <t>Сборка и разборка инвентарных и металлических лесов</t>
    </r>
    <r>
      <rPr>
        <i/>
        <sz val="10"/>
        <rFont val="Times New Roman"/>
        <family val="1"/>
        <charset val="204"/>
      </rPr>
      <t xml:space="preserve">
</t>
    </r>
  </si>
  <si>
    <r>
      <t>Изготовление деталей горелок</t>
    </r>
    <r>
      <rPr>
        <i/>
        <sz val="10"/>
        <rFont val="Times New Roman"/>
        <family val="1"/>
        <charset val="204"/>
      </rPr>
      <t xml:space="preserve">
</t>
    </r>
  </si>
  <si>
    <r>
      <t>Замена опоры, стойки, детали дистанционирования или крепления, групповой скользящей подвески опоры, подвески: масса элемента или детали до 1кг</t>
    </r>
    <r>
      <rPr>
        <i/>
        <sz val="10"/>
        <rFont val="Times New Roman"/>
        <family val="1"/>
        <charset val="204"/>
      </rPr>
      <t xml:space="preserve">
</t>
    </r>
  </si>
  <si>
    <r>
      <t>Ремонт кубов рекуперативного трубчатого воздухоподогревателя</t>
    </r>
    <r>
      <rPr>
        <i/>
        <sz val="10"/>
        <rFont val="Times New Roman"/>
        <family val="1"/>
        <charset val="204"/>
      </rPr>
      <t xml:space="preserve">
</t>
    </r>
  </si>
  <si>
    <t>П.В. Сигутов</t>
  </si>
  <si>
    <t>Инженер ОЭРЗиС</t>
  </si>
  <si>
    <t>А.В. Шабанов</t>
  </si>
  <si>
    <t>Подрядчик</t>
  </si>
  <si>
    <t>________________ А.С. Алымов</t>
  </si>
  <si>
    <t>шт</t>
  </si>
  <si>
    <t>Начальник ЦТП</t>
  </si>
  <si>
    <t xml:space="preserve">  Раздел1 Подготовительные работы</t>
  </si>
  <si>
    <t>м2</t>
  </si>
  <si>
    <t>Лист из горячекатной стали 2мм</t>
  </si>
  <si>
    <t>Труба 25 мм</t>
  </si>
  <si>
    <t>м</t>
  </si>
  <si>
    <t>Демонтаж сантехнической арматуры</t>
  </si>
  <si>
    <t>Плитка керамическая</t>
  </si>
  <si>
    <t>Демонтаж керамической плитки покрытия пола</t>
  </si>
  <si>
    <t>Демонтаж керамической плитки покрытия стен</t>
  </si>
  <si>
    <t>Клеевой раствор</t>
  </si>
  <si>
    <t>Демонтаж клеевого раствора со стен и пола толщиной до 3 см</t>
  </si>
  <si>
    <t>Строительный мусор</t>
  </si>
  <si>
    <t xml:space="preserve">Цементный раствор </t>
  </si>
  <si>
    <t>Выравнивание стен и полов цементным раствором толщиной до 2 см</t>
  </si>
  <si>
    <t>Устройство душевых перегородок</t>
  </si>
  <si>
    <t>Щит душевой 2000 (1800)Х800 мм, (каркас из алюминиевого профиля, заполнение сэндвич панель ПВХ 24 мм.</t>
  </si>
  <si>
    <t>Труба хром 25 мм 3,0 м</t>
  </si>
  <si>
    <t>Флянец</t>
  </si>
  <si>
    <t>Хомут</t>
  </si>
  <si>
    <t>Заглушка</t>
  </si>
  <si>
    <t>Крепеж</t>
  </si>
  <si>
    <t>Соединитель</t>
  </si>
  <si>
    <t>Душевая стойка SL80-003-3 хром
Ростовская Мануфактура Сантехники</t>
  </si>
  <si>
    <t>Устройство сантехнической арматуры</t>
  </si>
  <si>
    <t>Дюбель 6х35</t>
  </si>
  <si>
    <t>Шуруп 6х35</t>
  </si>
  <si>
    <t xml:space="preserve">Устройство покрытия стен </t>
  </si>
  <si>
    <t>Устройство покрытия пола</t>
  </si>
  <si>
    <t>упак</t>
  </si>
  <si>
    <t>Клей плиточный водостойкий Henkel Cerezit CM11 25 кг</t>
  </si>
  <si>
    <t>Затирка водостойкая Ceresit CE40 aquastatic цвет белый 2 кг</t>
  </si>
  <si>
    <t>Профиль для плитки CEZAR 7 мм внутренний, цвет белый</t>
  </si>
  <si>
    <t>Душевая стойка</t>
  </si>
  <si>
    <t xml:space="preserve">Примечание: </t>
  </si>
  <si>
    <t>Директор ТЭЦ-12</t>
  </si>
  <si>
    <t>Демонтаж душевых перегородок 3 шт</t>
  </si>
  <si>
    <t>Утиль</t>
  </si>
  <si>
    <t xml:space="preserve"> "____"_____________________ 2021 г.</t>
  </si>
  <si>
    <t>Керамогранит 40Х40</t>
  </si>
  <si>
    <t>Раздел 1 Подготовительные работы</t>
  </si>
  <si>
    <t>Демонтаж ПВХ панелей стен и потолка</t>
  </si>
  <si>
    <t>ПВХ панели</t>
  </si>
  <si>
    <t>Установка инвентарных трубчатых лесов высотой до 4 м</t>
  </si>
  <si>
    <t>Раздел 2 Ремонт покрытия стен</t>
  </si>
  <si>
    <t>Ремонт штукатурного слоя глубиной до 10 мм</t>
  </si>
  <si>
    <t>Устройство потолочных панелей</t>
  </si>
  <si>
    <t xml:space="preserve">Штукатурка </t>
  </si>
  <si>
    <t>Раздел 3 Ремонт покрытия потолка</t>
  </si>
  <si>
    <t>Демонтаж чаши "Генуя"</t>
  </si>
  <si>
    <t>лом</t>
  </si>
  <si>
    <t>Демонтаж деревянной обрешетки</t>
  </si>
  <si>
    <t>Подвесной потолок типа Армстронг (алюминий, цвет белый) в комплекте с подвесной системой</t>
  </si>
  <si>
    <t>повторное использование</t>
  </si>
  <si>
    <t>Раздел 2 Ремонт стен и потолка туалетной комнаты</t>
  </si>
  <si>
    <t>Брусок деревянный 50х50 мм</t>
  </si>
  <si>
    <t>м.п.</t>
  </si>
  <si>
    <t>Подвес прямой П60х27</t>
  </si>
  <si>
    <t>Демонтаж керамической плитки</t>
  </si>
  <si>
    <t>Плитка керамическая 20х20</t>
  </si>
  <si>
    <t>Профиль стоечный ПП 60х27</t>
  </si>
  <si>
    <t>Профиль направляющий ПН 27х28</t>
  </si>
  <si>
    <t>Однослойная облицовка из ГК-листов на металлическом каркасе, закрепленом на базовой стине С 623</t>
  </si>
  <si>
    <t>Самонесущий подвесной потолок из ГК-листов на одинарном каркасе П 131</t>
  </si>
  <si>
    <t>Профиль направляющий ПН 50х40</t>
  </si>
  <si>
    <t>Профиль стоечный ПС 50х50</t>
  </si>
  <si>
    <t xml:space="preserve">Устройство покрытия пола </t>
  </si>
  <si>
    <t>Керамическая плитка 20х20</t>
  </si>
  <si>
    <t>Установка унитаза</t>
  </si>
  <si>
    <t>Унитаз - компакт напольный</t>
  </si>
  <si>
    <t>Лист ГК</t>
  </si>
  <si>
    <t>Битый кирпич</t>
  </si>
  <si>
    <t>Оштукатуривание поверхности проема</t>
  </si>
  <si>
    <t>Демонтаж кирпичной кладки под оконную раму 7500х1400</t>
  </si>
  <si>
    <t>Состав готовый песчанно-цементный</t>
  </si>
  <si>
    <t>Окрашивание поверхности проема за 2 раза</t>
  </si>
  <si>
    <t>Устройство проема в ГК листе</t>
  </si>
  <si>
    <t>Установка окна</t>
  </si>
  <si>
    <t>Двухстворчатая оконная рама из алюминиевогопрофиля с 3-х камерным стеклопакетом 195х137 (цвет коричневый)</t>
  </si>
  <si>
    <t xml:space="preserve">Уборка мусора </t>
  </si>
  <si>
    <t>Вывоз мусора</t>
  </si>
  <si>
    <t>Плитка керамическая 20Х20 (цвет разный)</t>
  </si>
  <si>
    <t xml:space="preserve"> Ремонт стен и полов в душевой персонала ЦТП (Бытовое помещение №3) инв. № ИЭ031222</t>
  </si>
  <si>
    <t>Ремонт помещения для переодевания персонала ЦТП (Бытовое помещение № 3) инв. № ИЭ031222</t>
  </si>
  <si>
    <t>Ремон туалетной комнаты в мастерской ЦТП инв. № ИЭТ12_000009</t>
  </si>
  <si>
    <t>Ремонт кабинета мастера ЦТП инв. № ИЭТ12_000009</t>
  </si>
  <si>
    <t>Решетка металлическая 100х100 мм</t>
  </si>
  <si>
    <t>Ломаный ГК лист</t>
  </si>
  <si>
    <t>Чаша "Генуя"</t>
  </si>
  <si>
    <t>С.Л. Ветров</t>
  </si>
  <si>
    <t>Профиль реечный ПР 84/12 ти А (белый матовый</t>
  </si>
  <si>
    <t>пог. м.</t>
  </si>
  <si>
    <t>Профиль угловой декоративный 22/22</t>
  </si>
  <si>
    <t>Профиль специальный ПТ 35/30</t>
  </si>
  <si>
    <t>Удлинитель профилей 84/12</t>
  </si>
  <si>
    <t>Устройство реечного металлического потолка П16</t>
  </si>
  <si>
    <t>Профиль заполняющий ПЗ 16/11 (металлик)</t>
  </si>
  <si>
    <t>Подвес с зажимом и тягой Альфа</t>
  </si>
  <si>
    <t>Тяга подвеса</t>
  </si>
  <si>
    <t>Анкерный элемент</t>
  </si>
  <si>
    <t>Демонтаж потолочных панелей с обрешеткой</t>
  </si>
  <si>
    <t>Панели потолочные, детали обрешетки</t>
  </si>
  <si>
    <t>Окрашивание поверхности стен и потолка за 2 раза</t>
  </si>
  <si>
    <t>Демонтаж металлической двери в душевую</t>
  </si>
  <si>
    <t>Дверь металлическая</t>
  </si>
  <si>
    <t>Установка двери в душевую</t>
  </si>
  <si>
    <t>Пена монтажная</t>
  </si>
  <si>
    <t>туб</t>
  </si>
  <si>
    <t xml:space="preserve">Дверь межкомнатная ПВХ, размер полотна 900х2000 мм </t>
  </si>
  <si>
    <t xml:space="preserve"> ремонт бытовых помещений ЦТП</t>
  </si>
  <si>
    <t>Демонтаж ПВХ панелей потолка</t>
  </si>
  <si>
    <t xml:space="preserve">Демонтаж ПВХ панелей стен </t>
  </si>
  <si>
    <t>Дюбель гвоздь</t>
  </si>
  <si>
    <t>Саморез с потайной головкой</t>
  </si>
  <si>
    <t>Демонтаж раковины</t>
  </si>
  <si>
    <t>Керамическая раковина</t>
  </si>
  <si>
    <t>Демонтаж зеркала.</t>
  </si>
  <si>
    <t>Зеркало</t>
  </si>
  <si>
    <t>Демонтаж смесителя.</t>
  </si>
  <si>
    <t>Смеситель</t>
  </si>
  <si>
    <t>Краска интеръерна КО-174</t>
  </si>
  <si>
    <t>Установка раковины</t>
  </si>
  <si>
    <t>Установка смесителя</t>
  </si>
  <si>
    <t>Установка зеркала</t>
  </si>
  <si>
    <t>Раздел 2 Ремонт покрытия стен и полов</t>
  </si>
  <si>
    <t>Раздел 3 Ремонт душевых перегородок</t>
  </si>
  <si>
    <t>Профиль для плитки CEZAR 7 мм внешний, цвет белый</t>
  </si>
  <si>
    <t>п.м.</t>
  </si>
  <si>
    <t>Подоконная доска ПВХ 350 мм</t>
  </si>
  <si>
    <t>Откосы ПВХ 350 мм</t>
  </si>
  <si>
    <t>Краска КО - 174</t>
  </si>
  <si>
    <t>Лист ГВЛ водостойкий</t>
  </si>
  <si>
    <t xml:space="preserve">Шпатлевка Кнауф Фуген </t>
  </si>
  <si>
    <t>Грунтование поверхности листов ГВЛ 2 мм.</t>
  </si>
  <si>
    <t>Оштукатуривание поверхности листов ГВЛ под покраску 3 мм.</t>
  </si>
  <si>
    <t>Окрашивание поверхности на 2 раза</t>
  </si>
  <si>
    <t>Ркаска КО-174 (цвет разный)</t>
  </si>
  <si>
    <t xml:space="preserve">Устройство металлического каркаса, закрепленном на базовой стене </t>
  </si>
  <si>
    <t>Грунтовка Кнауф Тифенгрунд</t>
  </si>
  <si>
    <t>Стесненность k -1,2 Производство ремонтно-строительных работ осуществляется в помещениях эксплуатируемого объекта капитального строительства без остановки рабочего процесса</t>
  </si>
  <si>
    <t>Раздел 3 Ремонт сантехники</t>
  </si>
  <si>
    <t>Керамическая раковина (повторное использование)</t>
  </si>
  <si>
    <t>Зеркало  (повторное использование)</t>
  </si>
  <si>
    <t>Смеситель  (повторное использование)</t>
  </si>
  <si>
    <t>Установка трапа</t>
  </si>
  <si>
    <t>Трап для пола в душевых</t>
  </si>
  <si>
    <t>Необходимость проведения данных видов работ подтверждаю</t>
  </si>
  <si>
    <t>Ведущий инженер СЗС __________________  В.С. Попов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</si>
</sst>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"/>
    <numFmt numFmtId="165" formatCode="0.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0" fontId="1" fillId="0" borderId="0"/>
  </cellStyleXfs>
  <cellXfs count="225">
    <xf numFmtId="0" fontId="0" fillId="0" borderId="0" xfId="0"/>
    <xf numFmtId="0" fontId="2" fillId="0" borderId="0" xfId="0" applyFont="1" applyAlignment="1">
      <alignment horizontal="right"/>
    </xf>
    <xf numFmtId="0" fontId="4" fillId="0" borderId="2" xfId="2" applyFont="1" applyBorder="1" applyAlignment="1">
      <alignment horizontal="left" vertical="top" wrapText="1"/>
    </xf>
    <xf numFmtId="0" fontId="4" fillId="0" borderId="2" xfId="2" applyFont="1" applyBorder="1" applyAlignment="1">
      <alignment horizontal="center" vertical="top" wrapText="1"/>
    </xf>
    <xf numFmtId="0" fontId="4" fillId="0" borderId="2" xfId="2" applyFont="1" applyBorder="1" applyAlignment="1">
      <alignment horizontal="center" vertical="top"/>
    </xf>
    <xf numFmtId="0" fontId="4" fillId="2" borderId="0" xfId="0" applyFont="1" applyFill="1" applyAlignment="1">
      <alignment horizontal="center"/>
    </xf>
    <xf numFmtId="0" fontId="4" fillId="2" borderId="0" xfId="0" applyFont="1" applyFill="1"/>
    <xf numFmtId="0" fontId="4" fillId="2" borderId="0" xfId="0" applyFont="1" applyFill="1" applyAlignment="1">
      <alignment horizontal="center" vertical="top"/>
    </xf>
    <xf numFmtId="0" fontId="2" fillId="0" borderId="0" xfId="0" applyFont="1"/>
    <xf numFmtId="0" fontId="2" fillId="2" borderId="0" xfId="1" applyFont="1" applyFill="1" applyAlignment="1">
      <alignment wrapText="1"/>
    </xf>
    <xf numFmtId="0" fontId="4" fillId="2" borderId="0" xfId="1" applyFont="1" applyFill="1" applyAlignment="1">
      <alignment horizontal="left"/>
    </xf>
    <xf numFmtId="0" fontId="4" fillId="2" borderId="0" xfId="1" applyFont="1" applyFill="1" applyAlignment="1">
      <alignment horizontal="center" vertical="top"/>
    </xf>
    <xf numFmtId="0" fontId="4" fillId="2" borderId="0" xfId="1" applyFont="1" applyFill="1"/>
    <xf numFmtId="0" fontId="4" fillId="2" borderId="0" xfId="1" applyFont="1" applyFill="1" applyAlignment="1">
      <alignment horizontal="right"/>
    </xf>
    <xf numFmtId="0" fontId="2" fillId="2" borderId="0" xfId="1" applyFont="1" applyFill="1"/>
    <xf numFmtId="0" fontId="2" fillId="2" borderId="0" xfId="1" applyFont="1" applyFill="1" applyAlignment="1">
      <alignment horizontal="left"/>
    </xf>
    <xf numFmtId="0" fontId="4" fillId="2" borderId="1" xfId="1" applyFont="1" applyFill="1" applyBorder="1" applyAlignment="1">
      <alignment horizontal="center" vertical="distributed" wrapText="1"/>
    </xf>
    <xf numFmtId="0" fontId="4" fillId="2" borderId="1" xfId="1" applyFont="1" applyFill="1" applyBorder="1" applyAlignment="1">
      <alignment vertical="distributed" wrapText="1"/>
    </xf>
    <xf numFmtId="0" fontId="4" fillId="2" borderId="1" xfId="1" applyFont="1" applyFill="1" applyBorder="1" applyAlignment="1">
      <alignment horizontal="center" vertical="top" wrapText="1"/>
    </xf>
    <xf numFmtId="0" fontId="4" fillId="2" borderId="2" xfId="1" applyFont="1" applyFill="1" applyBorder="1" applyAlignment="1">
      <alignment horizontal="center" vertical="center" wrapText="1"/>
    </xf>
    <xf numFmtId="0" fontId="4" fillId="2" borderId="2" xfId="1" applyFont="1" applyFill="1" applyBorder="1" applyAlignment="1">
      <alignment horizontal="center" vertical="top" wrapText="1"/>
    </xf>
    <xf numFmtId="0" fontId="4" fillId="2" borderId="2" xfId="1" applyFont="1" applyFill="1" applyBorder="1" applyAlignment="1">
      <alignment horizontal="center" vertical="center"/>
    </xf>
    <xf numFmtId="0" fontId="4" fillId="2" borderId="2" xfId="1" applyFont="1" applyFill="1" applyBorder="1" applyAlignment="1">
      <alignment horizontal="center" wrapText="1"/>
    </xf>
    <xf numFmtId="0" fontId="4" fillId="2" borderId="2" xfId="1" applyFont="1" applyFill="1" applyBorder="1" applyAlignment="1">
      <alignment horizontal="center"/>
    </xf>
    <xf numFmtId="0" fontId="4" fillId="2" borderId="2" xfId="1" applyFont="1" applyFill="1" applyBorder="1" applyAlignment="1">
      <alignment horizontal="center" vertical="top"/>
    </xf>
    <xf numFmtId="0" fontId="4" fillId="2" borderId="2" xfId="1" applyFont="1" applyFill="1" applyBorder="1" applyAlignment="1">
      <alignment horizontal="left" vertical="center"/>
    </xf>
    <xf numFmtId="0" fontId="4" fillId="2" borderId="2" xfId="1" applyFont="1" applyFill="1" applyBorder="1" applyAlignment="1">
      <alignment horizontal="left" vertical="top"/>
    </xf>
    <xf numFmtId="0" fontId="4" fillId="0" borderId="2" xfId="2" applyFont="1" applyBorder="1" applyAlignment="1">
      <alignment horizontal="left" vertical="top"/>
    </xf>
    <xf numFmtId="0" fontId="4" fillId="2" borderId="2" xfId="0" applyFont="1" applyFill="1" applyBorder="1" applyAlignment="1">
      <alignment horizontal="center"/>
    </xf>
    <xf numFmtId="0" fontId="4" fillId="2" borderId="2" xfId="0" applyFont="1" applyFill="1" applyBorder="1"/>
    <xf numFmtId="0" fontId="4" fillId="2" borderId="2" xfId="0" applyFont="1" applyFill="1" applyBorder="1" applyAlignment="1">
      <alignment horizontal="left" vertical="top"/>
    </xf>
    <xf numFmtId="0" fontId="4" fillId="2" borderId="2" xfId="2" applyFont="1" applyFill="1" applyBorder="1" applyAlignment="1">
      <alignment horizontal="left" vertical="top" wrapText="1"/>
    </xf>
    <xf numFmtId="0" fontId="4" fillId="2" borderId="2" xfId="2" applyFont="1" applyFill="1" applyBorder="1" applyAlignment="1">
      <alignment horizontal="left" vertical="top"/>
    </xf>
    <xf numFmtId="0" fontId="4" fillId="2" borderId="3" xfId="0" applyFont="1" applyFill="1" applyBorder="1"/>
    <xf numFmtId="0" fontId="4" fillId="2" borderId="3" xfId="0" applyFont="1" applyFill="1" applyBorder="1" applyAlignment="1">
      <alignment horizontal="left" vertical="top"/>
    </xf>
    <xf numFmtId="49" fontId="4" fillId="2" borderId="2" xfId="1" applyNumberFormat="1" applyFont="1" applyFill="1" applyBorder="1" applyAlignment="1">
      <alignment horizontal="left" vertical="top" wrapText="1"/>
    </xf>
    <xf numFmtId="0" fontId="4" fillId="2" borderId="0" xfId="1" applyFont="1" applyFill="1" applyBorder="1" applyAlignment="1">
      <alignment vertical="top" wrapText="1"/>
    </xf>
    <xf numFmtId="0" fontId="4" fillId="0" borderId="0" xfId="2" applyFont="1" applyBorder="1" applyAlignment="1">
      <alignment horizontal="left" vertical="top" wrapText="1"/>
    </xf>
    <xf numFmtId="0" fontId="4" fillId="0" borderId="0" xfId="2" applyFont="1" applyBorder="1" applyAlignment="1">
      <alignment horizontal="center" vertical="top" wrapText="1"/>
    </xf>
    <xf numFmtId="0" fontId="4" fillId="2" borderId="0" xfId="0" applyFont="1" applyFill="1" applyBorder="1" applyAlignment="1">
      <alignment horizontal="center"/>
    </xf>
    <xf numFmtId="0" fontId="4" fillId="2" borderId="1" xfId="0" applyFont="1" applyFill="1" applyBorder="1"/>
    <xf numFmtId="0" fontId="4" fillId="2" borderId="1" xfId="0" applyFont="1" applyFill="1" applyBorder="1" applyAlignment="1">
      <alignment horizontal="center"/>
    </xf>
    <xf numFmtId="0" fontId="4" fillId="2" borderId="6" xfId="0" applyFont="1" applyFill="1" applyBorder="1"/>
    <xf numFmtId="0" fontId="4" fillId="2" borderId="6" xfId="0" applyFont="1" applyFill="1" applyBorder="1" applyAlignment="1">
      <alignment horizontal="center"/>
    </xf>
    <xf numFmtId="0" fontId="4" fillId="2" borderId="0" xfId="0" applyFont="1" applyFill="1" applyAlignment="1"/>
    <xf numFmtId="165" fontId="4" fillId="0" borderId="2" xfId="2" applyNumberFormat="1" applyFont="1" applyBorder="1" applyAlignment="1">
      <alignment horizontal="center" vertical="top" wrapText="1"/>
    </xf>
    <xf numFmtId="1" fontId="4" fillId="0" borderId="2" xfId="2" applyNumberFormat="1" applyFont="1" applyBorder="1" applyAlignment="1">
      <alignment horizontal="center" vertical="top" wrapText="1"/>
    </xf>
    <xf numFmtId="2" fontId="4" fillId="0" borderId="2" xfId="2" applyNumberFormat="1" applyFont="1" applyBorder="1" applyAlignment="1">
      <alignment horizontal="center" vertical="top"/>
    </xf>
    <xf numFmtId="0" fontId="4" fillId="2" borderId="0" xfId="1" applyFont="1" applyFill="1" applyAlignment="1">
      <alignment horizontal="center"/>
    </xf>
    <xf numFmtId="0" fontId="4" fillId="2" borderId="0" xfId="0" applyFont="1" applyFill="1" applyBorder="1" applyAlignment="1">
      <alignment horizontal="center" vertical="center" wrapText="1"/>
    </xf>
    <xf numFmtId="0" fontId="4" fillId="2" borderId="0" xfId="1" applyFont="1" applyFill="1" applyBorder="1" applyAlignment="1">
      <alignment horizontal="left" vertical="top"/>
    </xf>
    <xf numFmtId="2" fontId="4" fillId="0" borderId="2" xfId="2" applyNumberFormat="1" applyFont="1" applyBorder="1" applyAlignment="1">
      <alignment horizontal="center" vertical="top" wrapText="1"/>
    </xf>
    <xf numFmtId="0" fontId="4" fillId="2" borderId="0" xfId="2" applyFont="1" applyFill="1" applyBorder="1" applyAlignment="1">
      <alignment horizontal="left" vertical="top" wrapText="1"/>
    </xf>
    <xf numFmtId="49" fontId="4" fillId="2" borderId="0" xfId="1" applyNumberFormat="1" applyFont="1" applyFill="1" applyBorder="1" applyAlignment="1">
      <alignment horizontal="left" vertical="top" wrapText="1"/>
    </xf>
    <xf numFmtId="2" fontId="4" fillId="0" borderId="0" xfId="2" applyNumberFormat="1" applyFont="1" applyBorder="1" applyAlignment="1">
      <alignment horizontal="center" vertical="top" wrapText="1"/>
    </xf>
    <xf numFmtId="0" fontId="4" fillId="0" borderId="3" xfId="2" applyFont="1" applyBorder="1" applyAlignment="1">
      <alignment horizontal="left" vertical="top" wrapText="1"/>
    </xf>
    <xf numFmtId="0" fontId="4" fillId="0" borderId="5" xfId="2" applyFont="1" applyBorder="1" applyAlignment="1">
      <alignment horizontal="left" vertical="top" wrapText="1"/>
    </xf>
    <xf numFmtId="0" fontId="4" fillId="2" borderId="4" xfId="1" applyFont="1" applyFill="1" applyBorder="1" applyAlignment="1">
      <alignment horizontal="left" vertical="top"/>
    </xf>
    <xf numFmtId="0" fontId="4" fillId="2" borderId="5" xfId="1" applyFont="1" applyFill="1" applyBorder="1" applyAlignment="1">
      <alignment horizontal="left" vertical="top"/>
    </xf>
    <xf numFmtId="0" fontId="4" fillId="2" borderId="5" xfId="1" applyFont="1" applyFill="1" applyBorder="1" applyAlignment="1">
      <alignment horizontal="left" vertical="top" wrapText="1"/>
    </xf>
    <xf numFmtId="0" fontId="4" fillId="0" borderId="2" xfId="2" applyFont="1" applyBorder="1" applyAlignment="1">
      <alignment horizontal="left" vertical="top" wrapText="1"/>
    </xf>
    <xf numFmtId="0" fontId="4" fillId="2" borderId="3" xfId="1" applyFont="1" applyFill="1" applyBorder="1" applyAlignment="1">
      <alignment vertical="top"/>
    </xf>
    <xf numFmtId="0" fontId="4" fillId="2" borderId="4" xfId="1" applyFont="1" applyFill="1" applyBorder="1" applyAlignment="1">
      <alignment vertical="top"/>
    </xf>
    <xf numFmtId="0" fontId="4" fillId="2" borderId="3" xfId="1" applyFont="1" applyFill="1" applyBorder="1" applyAlignment="1">
      <alignment vertical="top" wrapText="1"/>
    </xf>
    <xf numFmtId="0" fontId="4" fillId="2" borderId="4" xfId="1" applyFont="1" applyFill="1" applyBorder="1" applyAlignment="1">
      <alignment vertical="top" wrapText="1"/>
    </xf>
    <xf numFmtId="0" fontId="4" fillId="2" borderId="4" xfId="2" applyFont="1" applyFill="1" applyBorder="1" applyAlignment="1">
      <alignment vertical="top" wrapText="1"/>
    </xf>
    <xf numFmtId="164" fontId="4" fillId="2" borderId="4" xfId="1" applyNumberFormat="1" applyFont="1" applyFill="1" applyBorder="1" applyAlignment="1">
      <alignment vertical="top" wrapText="1"/>
    </xf>
    <xf numFmtId="0" fontId="4" fillId="0" borderId="3" xfId="2" applyFont="1" applyBorder="1" applyAlignment="1">
      <alignment vertical="top" wrapText="1"/>
    </xf>
    <xf numFmtId="0" fontId="4" fillId="0" borderId="2" xfId="2" applyFont="1" applyBorder="1" applyAlignment="1">
      <alignment vertical="top" wrapText="1"/>
    </xf>
    <xf numFmtId="0" fontId="4" fillId="2" borderId="2" xfId="1" applyFont="1" applyFill="1" applyBorder="1" applyAlignment="1">
      <alignment vertical="top"/>
    </xf>
    <xf numFmtId="0" fontId="4" fillId="2" borderId="2" xfId="1" applyFont="1" applyFill="1" applyBorder="1" applyAlignment="1">
      <alignment vertical="top" wrapText="1"/>
    </xf>
    <xf numFmtId="0" fontId="4" fillId="2" borderId="3" xfId="2" applyFont="1" applyFill="1" applyBorder="1" applyAlignment="1">
      <alignment horizontal="center" vertical="top" wrapText="1"/>
    </xf>
    <xf numFmtId="0" fontId="4" fillId="2" borderId="2" xfId="2" applyFont="1" applyFill="1" applyBorder="1" applyAlignment="1">
      <alignment horizontal="center" vertical="top" wrapText="1"/>
    </xf>
    <xf numFmtId="1" fontId="4" fillId="2" borderId="2" xfId="1" applyNumberFormat="1" applyFont="1" applyFill="1" applyBorder="1" applyAlignment="1">
      <alignment horizontal="center" vertical="top" wrapText="1"/>
    </xf>
    <xf numFmtId="1" fontId="4" fillId="2" borderId="3" xfId="1" applyNumberFormat="1" applyFont="1" applyFill="1" applyBorder="1" applyAlignment="1">
      <alignment horizontal="center" vertical="top" wrapText="1"/>
    </xf>
    <xf numFmtId="2" fontId="4" fillId="2" borderId="2" xfId="1" applyNumberFormat="1" applyFont="1" applyFill="1" applyBorder="1" applyAlignment="1">
      <alignment horizontal="center" vertical="top" wrapText="1"/>
    </xf>
    <xf numFmtId="0" fontId="4" fillId="2" borderId="4" xfId="2" applyFont="1" applyFill="1" applyBorder="1" applyAlignment="1">
      <alignment horizontal="center" vertical="top" wrapText="1"/>
    </xf>
    <xf numFmtId="0" fontId="4" fillId="0" borderId="5" xfId="2" applyFont="1" applyBorder="1" applyAlignment="1">
      <alignment horizontal="center" vertical="top" wrapText="1"/>
    </xf>
    <xf numFmtId="0" fontId="4" fillId="2" borderId="5" xfId="1" applyFont="1" applyFill="1" applyBorder="1" applyAlignment="1">
      <alignment horizontal="center" vertical="top" wrapText="1"/>
    </xf>
    <xf numFmtId="0" fontId="4" fillId="0" borderId="3" xfId="2" applyFont="1" applyBorder="1" applyAlignment="1">
      <alignment horizontal="center" vertical="top" wrapText="1"/>
    </xf>
    <xf numFmtId="49" fontId="4" fillId="2" borderId="3" xfId="1" applyNumberFormat="1" applyFont="1" applyFill="1" applyBorder="1" applyAlignment="1">
      <alignment horizontal="left" vertical="top" wrapText="1"/>
    </xf>
    <xf numFmtId="0" fontId="2" fillId="0" borderId="2" xfId="0" applyFont="1" applyBorder="1"/>
    <xf numFmtId="2" fontId="4" fillId="2" borderId="3" xfId="1" applyNumberFormat="1" applyFont="1" applyFill="1" applyBorder="1" applyAlignment="1">
      <alignment horizontal="center" vertical="top" wrapText="1"/>
    </xf>
    <xf numFmtId="1" fontId="4" fillId="2" borderId="4" xfId="1" applyNumberFormat="1" applyFont="1" applyFill="1" applyBorder="1" applyAlignment="1">
      <alignment horizontal="center" vertical="top" wrapText="1"/>
    </xf>
    <xf numFmtId="2" fontId="4" fillId="2" borderId="5" xfId="1" applyNumberFormat="1" applyFont="1" applyFill="1" applyBorder="1" applyAlignment="1">
      <alignment horizontal="center" vertical="top" wrapText="1"/>
    </xf>
    <xf numFmtId="1" fontId="4" fillId="0" borderId="3" xfId="2" applyNumberFormat="1" applyFont="1" applyBorder="1" applyAlignment="1">
      <alignment horizontal="center" vertical="top" wrapText="1"/>
    </xf>
    <xf numFmtId="0" fontId="4" fillId="0" borderId="3" xfId="2" applyFont="1" applyBorder="1" applyAlignment="1">
      <alignment horizontal="center" vertical="top"/>
    </xf>
    <xf numFmtId="0" fontId="4" fillId="0" borderId="5" xfId="2" applyFont="1" applyBorder="1" applyAlignment="1">
      <alignment horizontal="center" vertical="top"/>
    </xf>
    <xf numFmtId="49" fontId="4" fillId="2" borderId="5" xfId="1" applyNumberFormat="1" applyFont="1" applyFill="1" applyBorder="1" applyAlignment="1">
      <alignment horizontal="left" vertical="top" wrapText="1"/>
    </xf>
    <xf numFmtId="0" fontId="4" fillId="2" borderId="3" xfId="1" applyFont="1" applyFill="1" applyBorder="1" applyAlignment="1">
      <alignment horizontal="left" vertical="top" wrapText="1"/>
    </xf>
    <xf numFmtId="0" fontId="4" fillId="2" borderId="5" xfId="1" applyFont="1" applyFill="1" applyBorder="1" applyAlignment="1">
      <alignment horizontal="left" vertical="top" wrapText="1"/>
    </xf>
    <xf numFmtId="0" fontId="4" fillId="2" borderId="3" xfId="1" applyFont="1" applyFill="1" applyBorder="1" applyAlignment="1">
      <alignment horizontal="right" vertical="top"/>
    </xf>
    <xf numFmtId="0" fontId="4" fillId="2" borderId="4" xfId="1" applyFont="1" applyFill="1" applyBorder="1" applyAlignment="1">
      <alignment horizontal="left" vertical="top"/>
    </xf>
    <xf numFmtId="0" fontId="4" fillId="2" borderId="5" xfId="1" applyFont="1" applyFill="1" applyBorder="1" applyAlignment="1">
      <alignment horizontal="left" vertical="top"/>
    </xf>
    <xf numFmtId="0" fontId="4" fillId="0" borderId="3" xfId="2" applyFont="1" applyBorder="1" applyAlignment="1">
      <alignment horizontal="left" vertical="top" wrapText="1"/>
    </xf>
    <xf numFmtId="0" fontId="4" fillId="2" borderId="5" xfId="1" applyFont="1" applyFill="1" applyBorder="1" applyAlignment="1">
      <alignment horizontal="left" vertical="top"/>
    </xf>
    <xf numFmtId="0" fontId="4" fillId="2" borderId="2" xfId="1" applyFont="1" applyFill="1" applyBorder="1" applyAlignment="1">
      <alignment horizontal="left" vertical="top"/>
    </xf>
    <xf numFmtId="2" fontId="4" fillId="2" borderId="4" xfId="1" applyNumberFormat="1" applyFont="1" applyFill="1" applyBorder="1" applyAlignment="1">
      <alignment horizontal="center" vertical="top" wrapText="1"/>
    </xf>
    <xf numFmtId="0" fontId="4" fillId="2" borderId="2" xfId="1" applyFont="1" applyFill="1" applyBorder="1" applyAlignment="1">
      <alignment horizontal="left" vertical="top"/>
    </xf>
    <xf numFmtId="165" fontId="4" fillId="2" borderId="3" xfId="1" applyNumberFormat="1" applyFont="1" applyFill="1" applyBorder="1" applyAlignment="1">
      <alignment horizontal="center" vertical="top" wrapText="1"/>
    </xf>
    <xf numFmtId="164" fontId="4" fillId="0" borderId="2" xfId="2" applyNumberFormat="1" applyFont="1" applyBorder="1" applyAlignment="1">
      <alignment horizontal="center" vertical="top" wrapText="1"/>
    </xf>
    <xf numFmtId="165" fontId="4" fillId="2" borderId="2" xfId="1" applyNumberFormat="1" applyFont="1" applyFill="1" applyBorder="1" applyAlignment="1">
      <alignment horizontal="center" vertical="top" wrapText="1"/>
    </xf>
    <xf numFmtId="165" fontId="4" fillId="0" borderId="3" xfId="2" applyNumberFormat="1" applyFont="1" applyBorder="1" applyAlignment="1">
      <alignment horizontal="center" vertical="top" wrapText="1"/>
    </xf>
    <xf numFmtId="0" fontId="4" fillId="2" borderId="2" xfId="1" applyFont="1" applyFill="1" applyBorder="1" applyAlignment="1">
      <alignment horizontal="left" vertical="top" wrapText="1"/>
    </xf>
    <xf numFmtId="0" fontId="4" fillId="2" borderId="2" xfId="1" applyFont="1" applyFill="1" applyBorder="1" applyAlignment="1">
      <alignment horizontal="left" vertical="top"/>
    </xf>
    <xf numFmtId="0" fontId="4" fillId="2" borderId="5" xfId="1" applyFont="1" applyFill="1" applyBorder="1" applyAlignment="1">
      <alignment horizontal="left" vertical="top"/>
    </xf>
    <xf numFmtId="0" fontId="4" fillId="2" borderId="2" xfId="2" applyFont="1" applyFill="1" applyBorder="1" applyAlignment="1">
      <alignment vertical="top" wrapText="1"/>
    </xf>
    <xf numFmtId="0" fontId="4" fillId="2" borderId="2" xfId="1" applyFont="1" applyFill="1" applyBorder="1" applyAlignment="1">
      <alignment horizontal="left" vertical="top"/>
    </xf>
    <xf numFmtId="0" fontId="4" fillId="2" borderId="5" xfId="1" applyFont="1" applyFill="1" applyBorder="1" applyAlignment="1">
      <alignment horizontal="left" vertical="top" wrapText="1"/>
    </xf>
    <xf numFmtId="1" fontId="4" fillId="2" borderId="5" xfId="1" applyNumberFormat="1" applyFont="1" applyFill="1" applyBorder="1" applyAlignment="1">
      <alignment horizontal="center" vertical="top"/>
    </xf>
    <xf numFmtId="164" fontId="4" fillId="2" borderId="2" xfId="1" applyNumberFormat="1" applyFont="1" applyFill="1" applyBorder="1" applyAlignment="1">
      <alignment horizontal="center" vertical="top"/>
    </xf>
    <xf numFmtId="0" fontId="4" fillId="2" borderId="5" xfId="1" applyFont="1" applyFill="1" applyBorder="1" applyAlignment="1">
      <alignment horizontal="left" vertical="top" wrapText="1"/>
    </xf>
    <xf numFmtId="0" fontId="4" fillId="2" borderId="4" xfId="1" applyFont="1" applyFill="1" applyBorder="1" applyAlignment="1">
      <alignment horizontal="left" vertical="top"/>
    </xf>
    <xf numFmtId="164" fontId="4" fillId="2" borderId="2" xfId="1" applyNumberFormat="1" applyFont="1" applyFill="1" applyBorder="1" applyAlignment="1">
      <alignment horizontal="center" vertical="top" wrapText="1"/>
    </xf>
    <xf numFmtId="1" fontId="4" fillId="2" borderId="2" xfId="1" applyNumberFormat="1" applyFont="1" applyFill="1" applyBorder="1" applyAlignment="1">
      <alignment horizontal="center" vertical="top"/>
    </xf>
    <xf numFmtId="2" fontId="4" fillId="2" borderId="2" xfId="1" applyNumberFormat="1" applyFont="1" applyFill="1" applyBorder="1" applyAlignment="1">
      <alignment horizontal="center" vertical="top"/>
    </xf>
    <xf numFmtId="0" fontId="4" fillId="2" borderId="2" xfId="1" applyFont="1" applyFill="1" applyBorder="1" applyAlignment="1">
      <alignment horizontal="left" vertical="top"/>
    </xf>
    <xf numFmtId="0" fontId="4" fillId="0" borderId="3" xfId="2" applyFont="1" applyBorder="1" applyAlignment="1">
      <alignment horizontal="center" vertical="top" wrapText="1"/>
    </xf>
    <xf numFmtId="0" fontId="4" fillId="2" borderId="5" xfId="1" applyFont="1" applyFill="1" applyBorder="1" applyAlignment="1">
      <alignment horizontal="left" vertical="top"/>
    </xf>
    <xf numFmtId="0" fontId="4" fillId="0" borderId="3" xfId="2" applyFont="1" applyBorder="1" applyAlignment="1">
      <alignment horizontal="left" vertical="top" wrapText="1"/>
    </xf>
    <xf numFmtId="0" fontId="4" fillId="2" borderId="5" xfId="2" applyFont="1" applyFill="1" applyBorder="1" applyAlignment="1">
      <alignment horizontal="center" vertical="top" wrapText="1"/>
    </xf>
    <xf numFmtId="0" fontId="4" fillId="0" borderId="3" xfId="2" applyFont="1" applyBorder="1" applyAlignment="1">
      <alignment horizontal="center" vertical="top"/>
    </xf>
    <xf numFmtId="0" fontId="4" fillId="2" borderId="3" xfId="2" applyFont="1" applyFill="1" applyBorder="1" applyAlignment="1">
      <alignment horizontal="center" vertical="top" wrapText="1"/>
    </xf>
    <xf numFmtId="165" fontId="4" fillId="2" borderId="3" xfId="1" applyNumberFormat="1" applyFont="1" applyFill="1" applyBorder="1" applyAlignment="1">
      <alignment horizontal="center" vertical="top" wrapText="1"/>
    </xf>
    <xf numFmtId="0" fontId="4" fillId="0" borderId="3" xfId="2" applyFont="1" applyBorder="1" applyAlignment="1">
      <alignment horizontal="center" vertical="top" wrapText="1"/>
    </xf>
    <xf numFmtId="0" fontId="4" fillId="2" borderId="2" xfId="1" applyFont="1" applyFill="1" applyBorder="1" applyAlignment="1">
      <alignment horizontal="left" vertical="top"/>
    </xf>
    <xf numFmtId="0" fontId="4" fillId="2" borderId="5" xfId="1" applyFont="1" applyFill="1" applyBorder="1" applyAlignment="1">
      <alignment horizontal="left" vertical="top"/>
    </xf>
    <xf numFmtId="0" fontId="4" fillId="0" borderId="3" xfId="2" applyFont="1" applyBorder="1" applyAlignment="1">
      <alignment horizontal="left" vertical="top" wrapText="1"/>
    </xf>
    <xf numFmtId="0" fontId="4" fillId="2" borderId="3" xfId="2" applyFont="1" applyFill="1" applyBorder="1" applyAlignment="1">
      <alignment vertical="top" wrapText="1"/>
    </xf>
    <xf numFmtId="165" fontId="4" fillId="2" borderId="3" xfId="1" applyNumberFormat="1" applyFont="1" applyFill="1" applyBorder="1" applyAlignment="1">
      <alignment vertical="top" wrapText="1"/>
    </xf>
    <xf numFmtId="0" fontId="4" fillId="2" borderId="5" xfId="2" applyFont="1" applyFill="1" applyBorder="1" applyAlignment="1">
      <alignment vertical="top" wrapText="1"/>
    </xf>
    <xf numFmtId="1" fontId="4" fillId="2" borderId="5" xfId="2" applyNumberFormat="1" applyFont="1" applyFill="1" applyBorder="1" applyAlignment="1">
      <alignment horizontal="center" vertical="top" wrapText="1"/>
    </xf>
    <xf numFmtId="1" fontId="4" fillId="2" borderId="2" xfId="2" applyNumberFormat="1" applyFont="1" applyFill="1" applyBorder="1" applyAlignment="1">
      <alignment horizontal="center" vertical="top" wrapText="1"/>
    </xf>
    <xf numFmtId="0" fontId="4" fillId="2" borderId="2" xfId="1" applyFont="1" applyFill="1" applyBorder="1" applyAlignment="1">
      <alignment horizontal="right" vertical="top"/>
    </xf>
    <xf numFmtId="0" fontId="4" fillId="2" borderId="2" xfId="1" applyFont="1" applyFill="1" applyBorder="1" applyAlignment="1">
      <alignment horizontal="right" vertical="top" wrapText="1"/>
    </xf>
    <xf numFmtId="0" fontId="4" fillId="2" borderId="2" xfId="1" applyFont="1" applyFill="1" applyBorder="1" applyAlignment="1">
      <alignment horizontal="left" vertical="top"/>
    </xf>
    <xf numFmtId="0" fontId="4" fillId="2" borderId="5" xfId="1" applyFont="1" applyFill="1" applyBorder="1" applyAlignment="1">
      <alignment horizontal="left" vertical="top" wrapText="1"/>
    </xf>
    <xf numFmtId="0" fontId="4" fillId="2" borderId="5" xfId="1" applyFont="1" applyFill="1" applyBorder="1" applyAlignment="1">
      <alignment horizontal="center" vertical="top"/>
    </xf>
    <xf numFmtId="0" fontId="4" fillId="2" borderId="2" xfId="1" applyFont="1" applyFill="1" applyBorder="1" applyAlignment="1">
      <alignment horizontal="center" vertical="top"/>
    </xf>
    <xf numFmtId="0" fontId="4" fillId="2" borderId="5" xfId="1" applyFont="1" applyFill="1" applyBorder="1" applyAlignment="1">
      <alignment horizontal="left" vertical="top"/>
    </xf>
    <xf numFmtId="0" fontId="4" fillId="2" borderId="5" xfId="1" applyFont="1" applyFill="1" applyBorder="1" applyAlignment="1">
      <alignment horizontal="left" vertical="top"/>
    </xf>
    <xf numFmtId="0" fontId="4" fillId="2" borderId="3" xfId="1" applyFont="1" applyFill="1" applyBorder="1" applyAlignment="1">
      <alignment horizontal="left" vertical="top" wrapText="1"/>
    </xf>
    <xf numFmtId="0" fontId="4" fillId="2" borderId="2" xfId="1" applyFont="1" applyFill="1" applyBorder="1" applyAlignment="1">
      <alignment horizontal="left" vertical="top"/>
    </xf>
    <xf numFmtId="0" fontId="4" fillId="2" borderId="3" xfId="1" applyFont="1" applyFill="1" applyBorder="1" applyAlignment="1">
      <alignment horizontal="left" vertical="top"/>
    </xf>
    <xf numFmtId="0" fontId="4" fillId="2" borderId="5" xfId="1" applyFont="1" applyFill="1" applyBorder="1" applyAlignment="1">
      <alignment horizontal="left" vertical="top"/>
    </xf>
    <xf numFmtId="0" fontId="4" fillId="2" borderId="3" xfId="1" applyFont="1" applyFill="1" applyBorder="1" applyAlignment="1">
      <alignment horizontal="center" vertical="top"/>
    </xf>
    <xf numFmtId="0" fontId="4" fillId="2" borderId="2" xfId="1" applyFont="1" applyFill="1" applyBorder="1" applyAlignment="1">
      <alignment horizontal="center" vertical="top"/>
    </xf>
    <xf numFmtId="0" fontId="4" fillId="0" borderId="2" xfId="1" applyFont="1" applyFill="1" applyBorder="1" applyAlignment="1">
      <alignment horizontal="right" vertical="top"/>
    </xf>
    <xf numFmtId="0" fontId="4" fillId="0" borderId="2" xfId="1" applyFont="1" applyFill="1" applyBorder="1" applyAlignment="1">
      <alignment horizontal="left" vertical="top" wrapText="1"/>
    </xf>
    <xf numFmtId="0" fontId="4" fillId="0" borderId="2" xfId="2" applyFont="1" applyFill="1" applyBorder="1" applyAlignment="1">
      <alignment horizontal="center" vertical="top" wrapText="1"/>
    </xf>
    <xf numFmtId="1" fontId="4" fillId="0" borderId="2" xfId="1" applyNumberFormat="1" applyFont="1" applyFill="1" applyBorder="1" applyAlignment="1">
      <alignment horizontal="center" vertical="top" wrapText="1"/>
    </xf>
    <xf numFmtId="0" fontId="4" fillId="0" borderId="2" xfId="2" applyFont="1" applyFill="1" applyBorder="1" applyAlignment="1">
      <alignment horizontal="left" vertical="top" wrapText="1"/>
    </xf>
    <xf numFmtId="0" fontId="4" fillId="0" borderId="2" xfId="2" applyFont="1" applyFill="1" applyBorder="1" applyAlignment="1">
      <alignment horizontal="center" vertical="top"/>
    </xf>
    <xf numFmtId="49" fontId="4" fillId="0" borderId="2" xfId="1" applyNumberFormat="1" applyFont="1" applyFill="1" applyBorder="1" applyAlignment="1">
      <alignment horizontal="left" vertical="top" wrapText="1"/>
    </xf>
    <xf numFmtId="1" fontId="4" fillId="0" borderId="2" xfId="2" applyNumberFormat="1" applyFont="1" applyFill="1" applyBorder="1" applyAlignment="1">
      <alignment horizontal="center" vertical="top" wrapText="1"/>
    </xf>
    <xf numFmtId="0" fontId="4" fillId="0" borderId="5" xfId="1" applyFont="1" applyFill="1" applyBorder="1" applyAlignment="1">
      <alignment horizontal="left" vertical="top"/>
    </xf>
    <xf numFmtId="0" fontId="2" fillId="0" borderId="0" xfId="0" applyFont="1" applyFill="1"/>
    <xf numFmtId="0" fontId="4" fillId="2" borderId="3" xfId="1" applyFont="1" applyFill="1" applyBorder="1" applyAlignment="1">
      <alignment horizontal="right" vertical="top" wrapText="1"/>
    </xf>
    <xf numFmtId="0" fontId="4" fillId="2" borderId="0" xfId="0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right" wrapText="1"/>
    </xf>
    <xf numFmtId="2" fontId="4" fillId="2" borderId="3" xfId="1" applyNumberFormat="1" applyFont="1" applyFill="1" applyBorder="1" applyAlignment="1">
      <alignment horizontal="center" vertical="top" wrapText="1"/>
    </xf>
    <xf numFmtId="2" fontId="4" fillId="2" borderId="4" xfId="1" applyNumberFormat="1" applyFont="1" applyFill="1" applyBorder="1" applyAlignment="1">
      <alignment horizontal="center" vertical="top" wrapText="1"/>
    </xf>
    <xf numFmtId="2" fontId="4" fillId="2" borderId="5" xfId="1" applyNumberFormat="1" applyFont="1" applyFill="1" applyBorder="1" applyAlignment="1">
      <alignment horizontal="center" vertical="top" wrapText="1"/>
    </xf>
    <xf numFmtId="0" fontId="4" fillId="2" borderId="7" xfId="1" applyFont="1" applyFill="1" applyBorder="1" applyAlignment="1">
      <alignment horizontal="left" vertical="top"/>
    </xf>
    <xf numFmtId="0" fontId="4" fillId="2" borderId="6" xfId="1" applyFont="1" applyFill="1" applyBorder="1" applyAlignment="1">
      <alignment horizontal="left" vertical="top"/>
    </xf>
    <xf numFmtId="0" fontId="4" fillId="2" borderId="8" xfId="1" applyFont="1" applyFill="1" applyBorder="1" applyAlignment="1">
      <alignment horizontal="left" vertical="top"/>
    </xf>
    <xf numFmtId="0" fontId="4" fillId="2" borderId="0" xfId="0" applyFont="1" applyFill="1" applyAlignment="1">
      <alignment horizontal="left" vertical="top" wrapText="1"/>
    </xf>
    <xf numFmtId="0" fontId="4" fillId="2" borderId="7" xfId="1" applyFont="1" applyFill="1" applyBorder="1" applyAlignment="1">
      <alignment horizontal="left" vertical="top" wrapText="1"/>
    </xf>
    <xf numFmtId="0" fontId="4" fillId="2" borderId="6" xfId="1" applyFont="1" applyFill="1" applyBorder="1" applyAlignment="1">
      <alignment horizontal="left" vertical="top" wrapText="1"/>
    </xf>
    <xf numFmtId="0" fontId="4" fillId="2" borderId="8" xfId="1" applyFont="1" applyFill="1" applyBorder="1" applyAlignment="1">
      <alignment horizontal="left" vertical="top" wrapText="1"/>
    </xf>
    <xf numFmtId="0" fontId="4" fillId="2" borderId="2" xfId="1" applyFont="1" applyFill="1" applyBorder="1" applyAlignment="1">
      <alignment horizontal="left" vertical="top"/>
    </xf>
    <xf numFmtId="0" fontId="4" fillId="2" borderId="3" xfId="1" applyFont="1" applyFill="1" applyBorder="1" applyAlignment="1">
      <alignment horizontal="right" vertical="top" wrapText="1"/>
    </xf>
    <xf numFmtId="0" fontId="4" fillId="2" borderId="4" xfId="1" applyFont="1" applyFill="1" applyBorder="1" applyAlignment="1">
      <alignment horizontal="right" vertical="top" wrapText="1"/>
    </xf>
    <xf numFmtId="0" fontId="4" fillId="2" borderId="3" xfId="1" applyFont="1" applyFill="1" applyBorder="1" applyAlignment="1">
      <alignment horizontal="left" vertical="top" wrapText="1"/>
    </xf>
    <xf numFmtId="0" fontId="4" fillId="2" borderId="4" xfId="1" applyFont="1" applyFill="1" applyBorder="1" applyAlignment="1">
      <alignment horizontal="left" vertical="top" wrapText="1"/>
    </xf>
    <xf numFmtId="0" fontId="4" fillId="2" borderId="3" xfId="1" applyFont="1" applyFill="1" applyBorder="1" applyAlignment="1">
      <alignment horizontal="center" vertical="top" wrapText="1"/>
    </xf>
    <xf numFmtId="0" fontId="4" fillId="2" borderId="4" xfId="1" applyFont="1" applyFill="1" applyBorder="1" applyAlignment="1">
      <alignment horizontal="center" vertical="top" wrapText="1"/>
    </xf>
    <xf numFmtId="0" fontId="4" fillId="2" borderId="3" xfId="2" applyFont="1" applyFill="1" applyBorder="1" applyAlignment="1">
      <alignment horizontal="center" vertical="top" wrapText="1"/>
    </xf>
    <xf numFmtId="0" fontId="4" fillId="2" borderId="4" xfId="2" applyFont="1" applyFill="1" applyBorder="1" applyAlignment="1">
      <alignment horizontal="center" vertical="top" wrapText="1"/>
    </xf>
    <xf numFmtId="0" fontId="4" fillId="2" borderId="5" xfId="2" applyFont="1" applyFill="1" applyBorder="1" applyAlignment="1">
      <alignment horizontal="center" vertical="top" wrapText="1"/>
    </xf>
    <xf numFmtId="165" fontId="4" fillId="2" borderId="3" xfId="1" applyNumberFormat="1" applyFont="1" applyFill="1" applyBorder="1" applyAlignment="1">
      <alignment horizontal="center" vertical="top" wrapText="1"/>
    </xf>
    <xf numFmtId="165" fontId="4" fillId="2" borderId="4" xfId="1" applyNumberFormat="1" applyFont="1" applyFill="1" applyBorder="1" applyAlignment="1">
      <alignment horizontal="center" vertical="top" wrapText="1"/>
    </xf>
    <xf numFmtId="0" fontId="4" fillId="2" borderId="3" xfId="1" applyFont="1" applyFill="1" applyBorder="1" applyAlignment="1">
      <alignment horizontal="right" vertical="top"/>
    </xf>
    <xf numFmtId="0" fontId="4" fillId="2" borderId="5" xfId="1" applyFont="1" applyFill="1" applyBorder="1" applyAlignment="1">
      <alignment horizontal="right" vertical="top"/>
    </xf>
    <xf numFmtId="0" fontId="4" fillId="0" borderId="3" xfId="2" applyFont="1" applyBorder="1" applyAlignment="1">
      <alignment horizontal="center" vertical="top" wrapText="1"/>
    </xf>
    <xf numFmtId="0" fontId="4" fillId="0" borderId="5" xfId="2" applyFont="1" applyBorder="1" applyAlignment="1">
      <alignment horizontal="center" vertical="top" wrapText="1"/>
    </xf>
    <xf numFmtId="0" fontId="4" fillId="0" borderId="3" xfId="2" applyFont="1" applyBorder="1" applyAlignment="1">
      <alignment horizontal="center" vertical="top"/>
    </xf>
    <xf numFmtId="0" fontId="4" fillId="0" borderId="5" xfId="2" applyFont="1" applyBorder="1" applyAlignment="1">
      <alignment horizontal="center" vertical="top"/>
    </xf>
    <xf numFmtId="49" fontId="4" fillId="2" borderId="3" xfId="1" applyNumberFormat="1" applyFont="1" applyFill="1" applyBorder="1" applyAlignment="1">
      <alignment horizontal="center" vertical="top" wrapText="1"/>
    </xf>
    <xf numFmtId="49" fontId="4" fillId="2" borderId="5" xfId="1" applyNumberFormat="1" applyFont="1" applyFill="1" applyBorder="1" applyAlignment="1">
      <alignment horizontal="center" vertical="top" wrapText="1"/>
    </xf>
    <xf numFmtId="0" fontId="4" fillId="2" borderId="3" xfId="1" applyFont="1" applyFill="1" applyBorder="1" applyAlignment="1">
      <alignment horizontal="left" vertical="top"/>
    </xf>
    <xf numFmtId="0" fontId="4" fillId="2" borderId="4" xfId="1" applyFont="1" applyFill="1" applyBorder="1" applyAlignment="1">
      <alignment horizontal="left" vertical="top"/>
    </xf>
    <xf numFmtId="0" fontId="4" fillId="2" borderId="5" xfId="1" applyFont="1" applyFill="1" applyBorder="1" applyAlignment="1">
      <alignment horizontal="left" vertical="top"/>
    </xf>
    <xf numFmtId="0" fontId="4" fillId="0" borderId="3" xfId="2" applyFont="1" applyBorder="1" applyAlignment="1">
      <alignment horizontal="left" vertical="top" wrapText="1"/>
    </xf>
    <xf numFmtId="0" fontId="4" fillId="0" borderId="4" xfId="2" applyFont="1" applyBorder="1" applyAlignment="1">
      <alignment horizontal="left" vertical="top" wrapText="1"/>
    </xf>
    <xf numFmtId="0" fontId="4" fillId="0" borderId="5" xfId="2" applyFont="1" applyBorder="1" applyAlignment="1">
      <alignment horizontal="left" vertical="top" wrapText="1"/>
    </xf>
    <xf numFmtId="0" fontId="4" fillId="0" borderId="3" xfId="2" applyFont="1" applyBorder="1" applyAlignment="1">
      <alignment horizontal="left" vertical="top"/>
    </xf>
    <xf numFmtId="0" fontId="4" fillId="0" borderId="4" xfId="2" applyFont="1" applyBorder="1" applyAlignment="1">
      <alignment horizontal="left" vertical="top"/>
    </xf>
    <xf numFmtId="0" fontId="4" fillId="0" borderId="5" xfId="2" applyFont="1" applyBorder="1" applyAlignment="1">
      <alignment horizontal="left" vertical="top"/>
    </xf>
    <xf numFmtId="0" fontId="4" fillId="2" borderId="0" xfId="1" applyFont="1" applyFill="1" applyAlignment="1">
      <alignment horizontal="center"/>
    </xf>
    <xf numFmtId="0" fontId="4" fillId="2" borderId="0" xfId="1" applyFont="1" applyFill="1" applyAlignment="1">
      <alignment horizontal="center" vertical="center" wrapText="1"/>
    </xf>
    <xf numFmtId="0" fontId="4" fillId="2" borderId="1" xfId="1" applyFont="1" applyFill="1" applyBorder="1" applyAlignment="1">
      <alignment horizontal="center" vertical="distributed" wrapText="1"/>
    </xf>
    <xf numFmtId="0" fontId="4" fillId="2" borderId="2" xfId="1" applyFont="1" applyFill="1" applyBorder="1" applyAlignment="1">
      <alignment horizontal="center" vertical="center" wrapText="1"/>
    </xf>
    <xf numFmtId="0" fontId="4" fillId="2" borderId="2" xfId="1" applyFont="1" applyFill="1" applyBorder="1" applyAlignment="1">
      <alignment horizontal="center" vertical="center"/>
    </xf>
    <xf numFmtId="0" fontId="4" fillId="2" borderId="0" xfId="0" applyFont="1" applyFill="1" applyAlignment="1">
      <alignment horizontal="right"/>
    </xf>
    <xf numFmtId="0" fontId="4" fillId="2" borderId="0" xfId="0" applyFont="1" applyFill="1" applyBorder="1" applyAlignment="1">
      <alignment horizontal="center" vertical="center" wrapText="1"/>
    </xf>
    <xf numFmtId="0" fontId="6" fillId="2" borderId="7" xfId="1" applyFont="1" applyFill="1" applyBorder="1" applyAlignment="1">
      <alignment horizontal="left" vertical="top"/>
    </xf>
    <xf numFmtId="0" fontId="6" fillId="2" borderId="6" xfId="1" applyFont="1" applyFill="1" applyBorder="1" applyAlignment="1">
      <alignment horizontal="left" vertical="top"/>
    </xf>
    <xf numFmtId="0" fontId="6" fillId="2" borderId="8" xfId="1" applyFont="1" applyFill="1" applyBorder="1" applyAlignment="1">
      <alignment horizontal="left" vertical="top"/>
    </xf>
    <xf numFmtId="0" fontId="4" fillId="2" borderId="5" xfId="1" applyFont="1" applyFill="1" applyBorder="1" applyAlignment="1">
      <alignment horizontal="left" vertical="top" wrapText="1"/>
    </xf>
    <xf numFmtId="1" fontId="4" fillId="2" borderId="3" xfId="1" applyNumberFormat="1" applyFont="1" applyFill="1" applyBorder="1" applyAlignment="1">
      <alignment horizontal="center" vertical="top" wrapText="1"/>
    </xf>
    <xf numFmtId="1" fontId="4" fillId="2" borderId="4" xfId="1" applyNumberFormat="1" applyFont="1" applyFill="1" applyBorder="1" applyAlignment="1">
      <alignment horizontal="center" vertical="top" wrapText="1"/>
    </xf>
    <xf numFmtId="1" fontId="4" fillId="2" borderId="5" xfId="1" applyNumberFormat="1" applyFont="1" applyFill="1" applyBorder="1" applyAlignment="1">
      <alignment horizontal="center" vertical="top" wrapText="1"/>
    </xf>
    <xf numFmtId="0" fontId="4" fillId="0" borderId="4" xfId="2" applyFont="1" applyBorder="1" applyAlignment="1">
      <alignment horizontal="center" vertical="top" wrapText="1"/>
    </xf>
    <xf numFmtId="0" fontId="4" fillId="2" borderId="4" xfId="1" applyFont="1" applyFill="1" applyBorder="1" applyAlignment="1">
      <alignment horizontal="right" vertical="top"/>
    </xf>
    <xf numFmtId="0" fontId="4" fillId="2" borderId="2" xfId="1" applyFont="1" applyFill="1" applyBorder="1" applyAlignment="1">
      <alignment horizontal="center" vertical="top"/>
    </xf>
    <xf numFmtId="165" fontId="4" fillId="2" borderId="5" xfId="1" applyNumberFormat="1" applyFont="1" applyFill="1" applyBorder="1" applyAlignment="1">
      <alignment horizontal="center" vertical="top" wrapText="1"/>
    </xf>
    <xf numFmtId="0" fontId="4" fillId="0" borderId="4" xfId="2" applyFont="1" applyBorder="1" applyAlignment="1">
      <alignment horizontal="center" vertical="top"/>
    </xf>
    <xf numFmtId="49" fontId="4" fillId="2" borderId="4" xfId="1" applyNumberFormat="1" applyFont="1" applyFill="1" applyBorder="1" applyAlignment="1">
      <alignment horizontal="center" vertical="top" wrapText="1"/>
    </xf>
    <xf numFmtId="0" fontId="7" fillId="0" borderId="0" xfId="0" applyFont="1" applyFill="1"/>
    <xf numFmtId="0" fontId="7" fillId="0" borderId="0" xfId="0" applyFont="1" applyFill="1" applyBorder="1" applyAlignment="1"/>
    <xf numFmtId="0" fontId="7" fillId="0" borderId="0" xfId="0" applyNumberFormat="1" applyFont="1" applyFill="1" applyAlignment="1">
      <alignment horizontal="right" vertical="top"/>
    </xf>
    <xf numFmtId="0" fontId="0" fillId="0" borderId="0" xfId="0" applyFill="1"/>
    <xf numFmtId="0" fontId="7" fillId="0" borderId="0" xfId="0" applyFont="1" applyFill="1" applyAlignment="1">
      <alignment horizontal="left" vertical="top"/>
    </xf>
    <xf numFmtId="0" fontId="4" fillId="2" borderId="0" xfId="0" applyFont="1" applyFill="1" applyBorder="1"/>
  </cellXfs>
  <cellStyles count="4">
    <cellStyle name="Обычный" xfId="0" builtinId="0"/>
    <cellStyle name="Обычный 2" xfId="2"/>
    <cellStyle name="Обычный 3" xfId="3"/>
    <cellStyle name="Обычный_ГЗУ-II.0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608076</xdr:colOff>
      <xdr:row>51</xdr:row>
      <xdr:rowOff>36881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190476" cy="975238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52</xdr:row>
      <xdr:rowOff>0</xdr:rowOff>
    </xdr:from>
    <xdr:to>
      <xdr:col>21</xdr:col>
      <xdr:colOff>608076</xdr:colOff>
      <xdr:row>103</xdr:row>
      <xdr:rowOff>36881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0" y="9906000"/>
          <a:ext cx="12190476" cy="97523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608076</xdr:colOff>
      <xdr:row>51</xdr:row>
      <xdr:rowOff>36881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190476" cy="975238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0</xdr:rowOff>
    </xdr:from>
    <xdr:to>
      <xdr:col>19</xdr:col>
      <xdr:colOff>608076</xdr:colOff>
      <xdr:row>63</xdr:row>
      <xdr:rowOff>36881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286000"/>
          <a:ext cx="12190476" cy="97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19</xdr:col>
      <xdr:colOff>608076</xdr:colOff>
      <xdr:row>115</xdr:row>
      <xdr:rowOff>36881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2192000"/>
          <a:ext cx="12190476" cy="975238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608076</xdr:colOff>
      <xdr:row>51</xdr:row>
      <xdr:rowOff>36881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190476" cy="975238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608076</xdr:colOff>
      <xdr:row>51</xdr:row>
      <xdr:rowOff>36881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190476" cy="97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19</xdr:col>
      <xdr:colOff>608076</xdr:colOff>
      <xdr:row>103</xdr:row>
      <xdr:rowOff>36881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906000"/>
          <a:ext cx="12190476" cy="975238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608076</xdr:colOff>
      <xdr:row>51</xdr:row>
      <xdr:rowOff>36881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190476" cy="97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19</xdr:col>
      <xdr:colOff>608076</xdr:colOff>
      <xdr:row>103</xdr:row>
      <xdr:rowOff>36881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906000"/>
          <a:ext cx="12190476" cy="975238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608076</xdr:colOff>
      <xdr:row>52</xdr:row>
      <xdr:rowOff>36881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2190476" cy="975238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2190476" cy="9752381"/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190476" cy="9752381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51"/>
  <sheetViews>
    <sheetView tabSelected="1" view="pageBreakPreview" topLeftCell="A126" zoomScaleNormal="100" zoomScaleSheetLayoutView="100" workbookViewId="0">
      <selection activeCell="D150" sqref="D150"/>
    </sheetView>
  </sheetViews>
  <sheetFormatPr defaultRowHeight="12.75" x14ac:dyDescent="0.2"/>
  <cols>
    <col min="1" max="1" width="5" style="8" customWidth="1"/>
    <col min="2" max="2" width="31.42578125" style="8" customWidth="1"/>
    <col min="3" max="3" width="9.140625" style="8"/>
    <col min="4" max="4" width="11.28515625" style="8" customWidth="1"/>
    <col min="5" max="5" width="16.7109375" style="8" customWidth="1"/>
    <col min="6" max="7" width="9.140625" style="8"/>
    <col min="8" max="8" width="13.140625" style="8" customWidth="1"/>
    <col min="9" max="9" width="34.85546875" style="8" customWidth="1"/>
    <col min="10" max="11" width="9.140625" style="8"/>
    <col min="12" max="12" width="10.140625" style="8" customWidth="1"/>
    <col min="13" max="16384" width="9.140625" style="8"/>
  </cols>
  <sheetData>
    <row r="1" spans="1:12" x14ac:dyDescent="0.2">
      <c r="A1" s="5"/>
      <c r="B1" s="6"/>
      <c r="C1" s="6"/>
      <c r="D1" s="7"/>
      <c r="E1" s="5"/>
      <c r="F1" s="6"/>
      <c r="G1" s="6"/>
      <c r="H1" s="6"/>
      <c r="I1" s="5"/>
      <c r="J1" s="6"/>
      <c r="K1" s="6"/>
      <c r="L1" s="1"/>
    </row>
    <row r="2" spans="1:12" x14ac:dyDescent="0.2">
      <c r="A2" s="5"/>
      <c r="B2" s="9"/>
      <c r="C2" s="10"/>
      <c r="D2" s="11"/>
      <c r="E2" s="48"/>
      <c r="F2" s="12"/>
      <c r="G2" s="12"/>
      <c r="H2" s="12"/>
      <c r="I2" s="48"/>
      <c r="J2" s="12"/>
      <c r="K2" s="12"/>
      <c r="L2" s="13" t="s">
        <v>0</v>
      </c>
    </row>
    <row r="3" spans="1:12" x14ac:dyDescent="0.2">
      <c r="A3" s="5"/>
      <c r="B3" s="14"/>
      <c r="C3" s="12"/>
      <c r="D3" s="12"/>
      <c r="E3" s="48"/>
      <c r="F3" s="12"/>
      <c r="G3" s="12"/>
      <c r="H3" s="12"/>
      <c r="I3" s="48"/>
      <c r="J3" s="12"/>
      <c r="K3" s="12"/>
      <c r="L3" s="13" t="s">
        <v>88</v>
      </c>
    </row>
    <row r="4" spans="1:12" x14ac:dyDescent="0.2">
      <c r="A4" s="5"/>
      <c r="B4" s="14"/>
      <c r="C4" s="12"/>
      <c r="D4" s="12"/>
      <c r="E4" s="48"/>
      <c r="F4" s="12"/>
      <c r="G4" s="12"/>
      <c r="H4" s="12"/>
      <c r="I4" s="48"/>
      <c r="J4" s="12"/>
      <c r="K4" s="12"/>
      <c r="L4" s="13"/>
    </row>
    <row r="5" spans="1:12" x14ac:dyDescent="0.2">
      <c r="A5" s="5"/>
      <c r="B5" s="14"/>
      <c r="C5" s="12"/>
      <c r="D5" s="12"/>
      <c r="E5" s="48"/>
      <c r="F5" s="12"/>
      <c r="G5" s="12"/>
      <c r="H5" s="12"/>
      <c r="I5" s="48"/>
      <c r="J5" s="12"/>
      <c r="K5" s="12"/>
      <c r="L5" s="13" t="s">
        <v>51</v>
      </c>
    </row>
    <row r="6" spans="1:12" x14ac:dyDescent="0.2">
      <c r="A6" s="5"/>
      <c r="B6" s="14"/>
      <c r="C6" s="12"/>
      <c r="D6" s="12"/>
      <c r="E6" s="48"/>
      <c r="F6" s="12"/>
      <c r="G6" s="12"/>
      <c r="H6" s="12"/>
      <c r="I6" s="48"/>
      <c r="J6" s="12"/>
      <c r="K6" s="12"/>
      <c r="L6" s="13" t="s">
        <v>91</v>
      </c>
    </row>
    <row r="7" spans="1:12" x14ac:dyDescent="0.2">
      <c r="A7" s="5"/>
      <c r="B7" s="15"/>
      <c r="C7" s="10"/>
      <c r="D7" s="11"/>
      <c r="E7" s="48"/>
      <c r="F7" s="12"/>
      <c r="G7" s="12"/>
      <c r="H7" s="12"/>
      <c r="I7" s="48"/>
      <c r="J7" s="12"/>
      <c r="K7" s="12"/>
      <c r="L7" s="13"/>
    </row>
    <row r="8" spans="1:12" x14ac:dyDescent="0.2">
      <c r="A8" s="199" t="s">
        <v>41</v>
      </c>
      <c r="B8" s="199"/>
      <c r="C8" s="199"/>
      <c r="D8" s="199"/>
      <c r="E8" s="199"/>
      <c r="F8" s="199"/>
      <c r="G8" s="199"/>
      <c r="H8" s="199"/>
      <c r="I8" s="199"/>
      <c r="J8" s="199"/>
      <c r="K8" s="199"/>
      <c r="L8" s="199"/>
    </row>
    <row r="9" spans="1:12" x14ac:dyDescent="0.2">
      <c r="A9" s="200" t="s">
        <v>162</v>
      </c>
      <c r="B9" s="200"/>
      <c r="C9" s="200"/>
      <c r="D9" s="200"/>
      <c r="E9" s="200"/>
      <c r="F9" s="200"/>
      <c r="G9" s="200"/>
      <c r="H9" s="200"/>
      <c r="I9" s="200"/>
      <c r="J9" s="200"/>
      <c r="K9" s="200"/>
      <c r="L9" s="200"/>
    </row>
    <row r="10" spans="1:12" x14ac:dyDescent="0.2">
      <c r="A10" s="16"/>
      <c r="B10" s="17"/>
      <c r="C10" s="17"/>
      <c r="D10" s="18"/>
      <c r="E10" s="17"/>
      <c r="F10" s="17"/>
      <c r="G10" s="17"/>
      <c r="H10" s="17"/>
      <c r="I10" s="17"/>
      <c r="J10" s="201"/>
      <c r="K10" s="201"/>
      <c r="L10" s="201"/>
    </row>
    <row r="11" spans="1:12" x14ac:dyDescent="0.2">
      <c r="A11" s="202" t="s">
        <v>1</v>
      </c>
      <c r="B11" s="202" t="s">
        <v>2</v>
      </c>
      <c r="C11" s="203" t="s">
        <v>3</v>
      </c>
      <c r="D11" s="203"/>
      <c r="E11" s="203" t="s">
        <v>4</v>
      </c>
      <c r="F11" s="203"/>
      <c r="G11" s="203"/>
      <c r="H11" s="203"/>
      <c r="I11" s="202" t="s">
        <v>5</v>
      </c>
      <c r="J11" s="202"/>
      <c r="K11" s="202"/>
      <c r="L11" s="202"/>
    </row>
    <row r="12" spans="1:12" ht="25.5" x14ac:dyDescent="0.2">
      <c r="A12" s="202"/>
      <c r="B12" s="202"/>
      <c r="C12" s="19" t="s">
        <v>6</v>
      </c>
      <c r="D12" s="20" t="s">
        <v>7</v>
      </c>
      <c r="E12" s="21" t="s">
        <v>8</v>
      </c>
      <c r="F12" s="19" t="s">
        <v>6</v>
      </c>
      <c r="G12" s="19" t="s">
        <v>9</v>
      </c>
      <c r="H12" s="19" t="s">
        <v>10</v>
      </c>
      <c r="I12" s="21" t="s">
        <v>8</v>
      </c>
      <c r="J12" s="19" t="s">
        <v>6</v>
      </c>
      <c r="K12" s="19" t="s">
        <v>9</v>
      </c>
      <c r="L12" s="19" t="s">
        <v>11</v>
      </c>
    </row>
    <row r="13" spans="1:12" x14ac:dyDescent="0.2">
      <c r="A13" s="21">
        <v>1</v>
      </c>
      <c r="B13" s="22">
        <v>2</v>
      </c>
      <c r="C13" s="23">
        <v>3</v>
      </c>
      <c r="D13" s="24">
        <v>4</v>
      </c>
      <c r="E13" s="23">
        <v>5</v>
      </c>
      <c r="F13" s="23">
        <v>6</v>
      </c>
      <c r="G13" s="23">
        <v>7</v>
      </c>
      <c r="H13" s="23">
        <v>8</v>
      </c>
      <c r="I13" s="23">
        <v>9</v>
      </c>
      <c r="J13" s="23">
        <v>10</v>
      </c>
      <c r="K13" s="23">
        <v>11</v>
      </c>
      <c r="L13" s="23">
        <v>12</v>
      </c>
    </row>
    <row r="14" spans="1:12" hidden="1" x14ac:dyDescent="0.2">
      <c r="A14" s="25" t="s">
        <v>12</v>
      </c>
      <c r="B14" s="22"/>
      <c r="C14" s="23"/>
      <c r="D14" s="24"/>
      <c r="E14" s="23"/>
      <c r="F14" s="23"/>
      <c r="G14" s="23"/>
      <c r="H14" s="23"/>
      <c r="I14" s="23"/>
      <c r="J14" s="23"/>
      <c r="K14" s="23"/>
      <c r="L14" s="23"/>
    </row>
    <row r="15" spans="1:12" hidden="1" x14ac:dyDescent="0.2">
      <c r="A15" s="26" t="s">
        <v>13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</row>
    <row r="16" spans="1:12" ht="15.75" hidden="1" customHeight="1" x14ac:dyDescent="0.2">
      <c r="A16" s="190">
        <v>1</v>
      </c>
      <c r="B16" s="193" t="s">
        <v>42</v>
      </c>
      <c r="C16" s="193" t="s">
        <v>14</v>
      </c>
      <c r="D16" s="196">
        <v>2</v>
      </c>
      <c r="E16" s="26" t="s">
        <v>15</v>
      </c>
      <c r="F16" s="26" t="s">
        <v>16</v>
      </c>
      <c r="G16" s="26">
        <v>0.2</v>
      </c>
      <c r="H16" s="26" t="s">
        <v>17</v>
      </c>
      <c r="I16" s="2" t="s">
        <v>18</v>
      </c>
      <c r="J16" s="2" t="s">
        <v>19</v>
      </c>
      <c r="K16" s="27">
        <v>7</v>
      </c>
      <c r="L16" s="26" t="s">
        <v>20</v>
      </c>
    </row>
    <row r="17" spans="1:12" ht="18" hidden="1" customHeight="1" x14ac:dyDescent="0.2">
      <c r="A17" s="191"/>
      <c r="B17" s="194"/>
      <c r="C17" s="194"/>
      <c r="D17" s="197"/>
      <c r="E17" s="26"/>
      <c r="F17" s="26"/>
      <c r="G17" s="26"/>
      <c r="H17" s="26"/>
      <c r="I17" s="2" t="s">
        <v>21</v>
      </c>
      <c r="J17" s="2" t="s">
        <v>22</v>
      </c>
      <c r="K17" s="27">
        <v>5</v>
      </c>
      <c r="L17" s="26" t="s">
        <v>20</v>
      </c>
    </row>
    <row r="18" spans="1:12" ht="19.5" hidden="1" customHeight="1" x14ac:dyDescent="0.2">
      <c r="A18" s="192"/>
      <c r="B18" s="195"/>
      <c r="C18" s="195"/>
      <c r="D18" s="198"/>
      <c r="E18" s="26"/>
      <c r="F18" s="26"/>
      <c r="G18" s="26"/>
      <c r="H18" s="26"/>
      <c r="I18" s="2" t="s">
        <v>23</v>
      </c>
      <c r="J18" s="2" t="s">
        <v>22</v>
      </c>
      <c r="K18" s="27">
        <v>40</v>
      </c>
      <c r="L18" s="26" t="s">
        <v>20</v>
      </c>
    </row>
    <row r="19" spans="1:12" ht="26.25" hidden="1" customHeight="1" x14ac:dyDescent="0.2">
      <c r="A19" s="26">
        <v>2</v>
      </c>
      <c r="B19" s="2" t="s">
        <v>43</v>
      </c>
      <c r="C19" s="2" t="s">
        <v>16</v>
      </c>
      <c r="D19" s="27">
        <v>1</v>
      </c>
      <c r="E19" s="26"/>
      <c r="F19" s="26"/>
      <c r="G19" s="26"/>
      <c r="H19" s="26"/>
      <c r="I19" s="2" t="s">
        <v>24</v>
      </c>
      <c r="J19" s="2" t="s">
        <v>16</v>
      </c>
      <c r="K19" s="27">
        <v>1</v>
      </c>
      <c r="L19" s="26" t="s">
        <v>20</v>
      </c>
    </row>
    <row r="20" spans="1:12" ht="19.5" hidden="1" customHeight="1" x14ac:dyDescent="0.2">
      <c r="A20" s="190">
        <v>3</v>
      </c>
      <c r="B20" s="193" t="s">
        <v>44</v>
      </c>
      <c r="C20" s="193" t="s">
        <v>16</v>
      </c>
      <c r="D20" s="196">
        <v>0.42399999999999999</v>
      </c>
      <c r="E20" s="28"/>
      <c r="F20" s="29"/>
      <c r="G20" s="29"/>
      <c r="H20" s="29"/>
      <c r="I20" s="2" t="s">
        <v>25</v>
      </c>
      <c r="J20" s="2" t="s">
        <v>16</v>
      </c>
      <c r="K20" s="27">
        <v>0.42399999999999999</v>
      </c>
      <c r="L20" s="26" t="s">
        <v>20</v>
      </c>
    </row>
    <row r="21" spans="1:12" hidden="1" x14ac:dyDescent="0.2">
      <c r="A21" s="191"/>
      <c r="B21" s="194"/>
      <c r="C21" s="194"/>
      <c r="D21" s="197"/>
      <c r="E21" s="26"/>
      <c r="F21" s="26"/>
      <c r="G21" s="26"/>
      <c r="H21" s="26"/>
      <c r="I21" s="2" t="s">
        <v>18</v>
      </c>
      <c r="J21" s="2" t="s">
        <v>19</v>
      </c>
      <c r="K21" s="27">
        <v>6</v>
      </c>
      <c r="L21" s="26" t="s">
        <v>20</v>
      </c>
    </row>
    <row r="22" spans="1:12" ht="17.25" hidden="1" customHeight="1" x14ac:dyDescent="0.2">
      <c r="A22" s="192"/>
      <c r="B22" s="195"/>
      <c r="C22" s="195"/>
      <c r="D22" s="198"/>
      <c r="E22" s="26"/>
      <c r="F22" s="26"/>
      <c r="G22" s="26"/>
      <c r="H22" s="26"/>
      <c r="I22" s="2" t="s">
        <v>21</v>
      </c>
      <c r="J22" s="2" t="s">
        <v>22</v>
      </c>
      <c r="K22" s="27">
        <v>4</v>
      </c>
      <c r="L22" s="26" t="s">
        <v>20</v>
      </c>
    </row>
    <row r="23" spans="1:12" hidden="1" x14ac:dyDescent="0.2">
      <c r="A23" s="26" t="s">
        <v>26</v>
      </c>
      <c r="B23" s="30"/>
      <c r="C23" s="30"/>
      <c r="D23" s="30"/>
      <c r="E23" s="26"/>
      <c r="F23" s="26"/>
      <c r="G23" s="26"/>
      <c r="H23" s="26"/>
      <c r="I23" s="31"/>
      <c r="J23" s="31"/>
      <c r="K23" s="32"/>
      <c r="L23" s="26"/>
    </row>
    <row r="24" spans="1:12" ht="20.25" hidden="1" customHeight="1" x14ac:dyDescent="0.2">
      <c r="A24" s="190">
        <v>1</v>
      </c>
      <c r="B24" s="193" t="s">
        <v>45</v>
      </c>
      <c r="C24" s="193" t="s">
        <v>14</v>
      </c>
      <c r="D24" s="196">
        <v>100</v>
      </c>
      <c r="E24" s="26" t="s">
        <v>27</v>
      </c>
      <c r="F24" s="26" t="s">
        <v>16</v>
      </c>
      <c r="G24" s="26">
        <v>0.05</v>
      </c>
      <c r="H24" s="26" t="s">
        <v>17</v>
      </c>
      <c r="I24" s="31" t="s">
        <v>28</v>
      </c>
      <c r="J24" s="31" t="s">
        <v>22</v>
      </c>
      <c r="K24" s="32">
        <v>30</v>
      </c>
      <c r="L24" s="26" t="s">
        <v>20</v>
      </c>
    </row>
    <row r="25" spans="1:12" hidden="1" x14ac:dyDescent="0.2">
      <c r="A25" s="191"/>
      <c r="B25" s="194"/>
      <c r="C25" s="194"/>
      <c r="D25" s="197"/>
      <c r="E25" s="26"/>
      <c r="F25" s="26"/>
      <c r="G25" s="26"/>
      <c r="H25" s="26"/>
      <c r="I25" s="33" t="s">
        <v>29</v>
      </c>
      <c r="J25" s="33" t="s">
        <v>22</v>
      </c>
      <c r="K25" s="34">
        <v>5</v>
      </c>
      <c r="L25" s="26" t="s">
        <v>20</v>
      </c>
    </row>
    <row r="26" spans="1:12" ht="15" hidden="1" customHeight="1" x14ac:dyDescent="0.2">
      <c r="A26" s="191"/>
      <c r="B26" s="194"/>
      <c r="C26" s="194"/>
      <c r="D26" s="197"/>
      <c r="E26" s="26"/>
      <c r="F26" s="26"/>
      <c r="G26" s="26"/>
      <c r="H26" s="26"/>
      <c r="I26" s="31" t="s">
        <v>30</v>
      </c>
      <c r="J26" s="31" t="s">
        <v>16</v>
      </c>
      <c r="K26" s="32">
        <v>0.12</v>
      </c>
      <c r="L26" s="26" t="s">
        <v>20</v>
      </c>
    </row>
    <row r="27" spans="1:12" ht="13.5" hidden="1" customHeight="1" x14ac:dyDescent="0.2">
      <c r="A27" s="191"/>
      <c r="B27" s="194"/>
      <c r="C27" s="194"/>
      <c r="D27" s="197"/>
      <c r="E27" s="26"/>
      <c r="F27" s="26"/>
      <c r="G27" s="26"/>
      <c r="H27" s="26"/>
      <c r="I27" s="31" t="s">
        <v>31</v>
      </c>
      <c r="J27" s="31" t="s">
        <v>16</v>
      </c>
      <c r="K27" s="32">
        <v>0.05</v>
      </c>
      <c r="L27" s="26" t="s">
        <v>20</v>
      </c>
    </row>
    <row r="28" spans="1:12" ht="15" hidden="1" customHeight="1" x14ac:dyDescent="0.2">
      <c r="A28" s="191"/>
      <c r="B28" s="194"/>
      <c r="C28" s="194"/>
      <c r="D28" s="197"/>
      <c r="E28" s="29"/>
      <c r="F28" s="29"/>
      <c r="G28" s="29"/>
      <c r="H28" s="29"/>
      <c r="I28" s="31" t="s">
        <v>18</v>
      </c>
      <c r="J28" s="31" t="s">
        <v>19</v>
      </c>
      <c r="K28" s="32">
        <v>7</v>
      </c>
      <c r="L28" s="26" t="s">
        <v>20</v>
      </c>
    </row>
    <row r="29" spans="1:12" ht="14.25" hidden="1" customHeight="1" x14ac:dyDescent="0.2">
      <c r="A29" s="192"/>
      <c r="B29" s="195"/>
      <c r="C29" s="195"/>
      <c r="D29" s="198"/>
      <c r="E29" s="26"/>
      <c r="F29" s="26"/>
      <c r="G29" s="26"/>
      <c r="H29" s="26"/>
      <c r="I29" s="31" t="s">
        <v>21</v>
      </c>
      <c r="J29" s="31" t="s">
        <v>22</v>
      </c>
      <c r="K29" s="32">
        <v>5</v>
      </c>
      <c r="L29" s="26" t="s">
        <v>20</v>
      </c>
    </row>
    <row r="30" spans="1:12" ht="27.75" hidden="1" customHeight="1" x14ac:dyDescent="0.2">
      <c r="A30" s="26">
        <v>2</v>
      </c>
      <c r="B30" s="2" t="s">
        <v>43</v>
      </c>
      <c r="C30" s="2" t="s">
        <v>16</v>
      </c>
      <c r="D30" s="27">
        <v>1.5</v>
      </c>
      <c r="E30" s="26"/>
      <c r="F30" s="26"/>
      <c r="G30" s="26"/>
      <c r="H30" s="26"/>
      <c r="I30" s="2" t="s">
        <v>24</v>
      </c>
      <c r="J30" s="2" t="s">
        <v>16</v>
      </c>
      <c r="K30" s="27">
        <v>1.5</v>
      </c>
      <c r="L30" s="26" t="s">
        <v>20</v>
      </c>
    </row>
    <row r="31" spans="1:12" hidden="1" x14ac:dyDescent="0.2">
      <c r="A31" s="26" t="s">
        <v>32</v>
      </c>
      <c r="B31" s="30"/>
      <c r="C31" s="30"/>
      <c r="D31" s="30"/>
      <c r="E31" s="26"/>
      <c r="F31" s="26"/>
      <c r="G31" s="26"/>
      <c r="H31" s="26"/>
      <c r="I31" s="2"/>
      <c r="J31" s="2"/>
      <c r="K31" s="27"/>
      <c r="L31" s="26"/>
    </row>
    <row r="32" spans="1:12" hidden="1" x14ac:dyDescent="0.2">
      <c r="A32" s="190">
        <v>1</v>
      </c>
      <c r="B32" s="193" t="s">
        <v>46</v>
      </c>
      <c r="C32" s="193" t="s">
        <v>16</v>
      </c>
      <c r="D32" s="196">
        <v>7.5</v>
      </c>
      <c r="E32" s="26"/>
      <c r="F32" s="26"/>
      <c r="G32" s="26"/>
      <c r="H32" s="26"/>
      <c r="I32" s="31" t="s">
        <v>33</v>
      </c>
      <c r="J32" s="31" t="s">
        <v>22</v>
      </c>
      <c r="K32" s="32">
        <v>20</v>
      </c>
      <c r="L32" s="26" t="s">
        <v>20</v>
      </c>
    </row>
    <row r="33" spans="1:12" hidden="1" x14ac:dyDescent="0.2">
      <c r="A33" s="191"/>
      <c r="B33" s="194"/>
      <c r="C33" s="194"/>
      <c r="D33" s="197"/>
      <c r="E33" s="26"/>
      <c r="F33" s="26"/>
      <c r="G33" s="26"/>
      <c r="H33" s="26"/>
      <c r="I33" s="31" t="s">
        <v>18</v>
      </c>
      <c r="J33" s="31" t="s">
        <v>19</v>
      </c>
      <c r="K33" s="32">
        <v>6</v>
      </c>
      <c r="L33" s="26" t="s">
        <v>20</v>
      </c>
    </row>
    <row r="34" spans="1:12" hidden="1" x14ac:dyDescent="0.2">
      <c r="A34" s="191"/>
      <c r="B34" s="194"/>
      <c r="C34" s="194"/>
      <c r="D34" s="197"/>
      <c r="E34" s="26"/>
      <c r="F34" s="26"/>
      <c r="G34" s="26"/>
      <c r="H34" s="26"/>
      <c r="I34" s="31" t="s">
        <v>21</v>
      </c>
      <c r="J34" s="31" t="s">
        <v>22</v>
      </c>
      <c r="K34" s="32">
        <v>11</v>
      </c>
      <c r="L34" s="26" t="s">
        <v>20</v>
      </c>
    </row>
    <row r="35" spans="1:12" hidden="1" x14ac:dyDescent="0.2">
      <c r="A35" s="191"/>
      <c r="B35" s="194"/>
      <c r="C35" s="194"/>
      <c r="D35" s="197"/>
      <c r="E35" s="26"/>
      <c r="F35" s="26"/>
      <c r="G35" s="26"/>
      <c r="H35" s="26"/>
      <c r="I35" s="31" t="s">
        <v>34</v>
      </c>
      <c r="J35" s="31" t="s">
        <v>16</v>
      </c>
      <c r="K35" s="32">
        <v>0.05</v>
      </c>
      <c r="L35" s="26" t="s">
        <v>20</v>
      </c>
    </row>
    <row r="36" spans="1:12" hidden="1" x14ac:dyDescent="0.2">
      <c r="A36" s="191"/>
      <c r="B36" s="194"/>
      <c r="C36" s="194"/>
      <c r="D36" s="197"/>
      <c r="E36" s="26"/>
      <c r="F36" s="26"/>
      <c r="G36" s="26"/>
      <c r="H36" s="26"/>
      <c r="I36" s="31" t="s">
        <v>35</v>
      </c>
      <c r="J36" s="31" t="s">
        <v>16</v>
      </c>
      <c r="K36" s="32">
        <v>0.15</v>
      </c>
      <c r="L36" s="26" t="s">
        <v>20</v>
      </c>
    </row>
    <row r="37" spans="1:12" hidden="1" x14ac:dyDescent="0.2">
      <c r="A37" s="191"/>
      <c r="B37" s="194"/>
      <c r="C37" s="194"/>
      <c r="D37" s="197"/>
      <c r="E37" s="26"/>
      <c r="F37" s="26"/>
      <c r="G37" s="26"/>
      <c r="H37" s="26"/>
      <c r="I37" s="31" t="s">
        <v>36</v>
      </c>
      <c r="J37" s="31" t="s">
        <v>16</v>
      </c>
      <c r="K37" s="32">
        <v>0.375</v>
      </c>
      <c r="L37" s="26" t="s">
        <v>20</v>
      </c>
    </row>
    <row r="38" spans="1:12" hidden="1" x14ac:dyDescent="0.2">
      <c r="A38" s="192"/>
      <c r="B38" s="195"/>
      <c r="C38" s="195"/>
      <c r="D38" s="198"/>
      <c r="E38" s="26"/>
      <c r="F38" s="26"/>
      <c r="G38" s="26"/>
      <c r="H38" s="26"/>
      <c r="I38" s="31" t="s">
        <v>37</v>
      </c>
      <c r="J38" s="31" t="s">
        <v>16</v>
      </c>
      <c r="K38" s="32">
        <v>0.1</v>
      </c>
      <c r="L38" s="26" t="s">
        <v>20</v>
      </c>
    </row>
    <row r="39" spans="1:12" x14ac:dyDescent="0.2">
      <c r="A39" s="167" t="s">
        <v>135</v>
      </c>
      <c r="B39" s="168"/>
      <c r="C39" s="168"/>
      <c r="D39" s="168"/>
      <c r="E39" s="168"/>
      <c r="F39" s="168"/>
      <c r="G39" s="168"/>
      <c r="H39" s="168"/>
      <c r="I39" s="168"/>
      <c r="J39" s="168"/>
      <c r="K39" s="168"/>
      <c r="L39" s="169"/>
    </row>
    <row r="40" spans="1:12" ht="15.75" customHeight="1" x14ac:dyDescent="0.2">
      <c r="A40" s="167" t="s">
        <v>54</v>
      </c>
      <c r="B40" s="168"/>
      <c r="C40" s="168"/>
      <c r="D40" s="168"/>
      <c r="E40" s="168"/>
      <c r="F40" s="168"/>
      <c r="G40" s="168"/>
      <c r="H40" s="168"/>
      <c r="I40" s="168"/>
      <c r="J40" s="168"/>
      <c r="K40" s="168"/>
      <c r="L40" s="169"/>
    </row>
    <row r="41" spans="1:12" ht="40.5" customHeight="1" x14ac:dyDescent="0.2">
      <c r="A41" s="61">
        <v>1</v>
      </c>
      <c r="B41" s="63" t="s">
        <v>89</v>
      </c>
      <c r="C41" s="71" t="s">
        <v>55</v>
      </c>
      <c r="D41" s="99">
        <v>2.1</v>
      </c>
      <c r="E41" s="2" t="s">
        <v>56</v>
      </c>
      <c r="F41" s="3" t="s">
        <v>22</v>
      </c>
      <c r="G41" s="100">
        <f>(D41*1.25)</f>
        <v>2.625</v>
      </c>
      <c r="H41" s="35" t="s">
        <v>17</v>
      </c>
      <c r="I41" s="68"/>
      <c r="J41" s="3"/>
      <c r="K41" s="46"/>
      <c r="L41" s="26" t="s">
        <v>50</v>
      </c>
    </row>
    <row r="42" spans="1:12" x14ac:dyDescent="0.2">
      <c r="A42" s="62"/>
      <c r="B42" s="64"/>
      <c r="C42" s="122" t="s">
        <v>58</v>
      </c>
      <c r="D42" s="123">
        <v>10.199999999999999</v>
      </c>
      <c r="E42" s="127" t="s">
        <v>57</v>
      </c>
      <c r="F42" s="124" t="s">
        <v>22</v>
      </c>
      <c r="G42" s="100">
        <f>(D42*2.12)</f>
        <v>21.623999999999999</v>
      </c>
      <c r="H42" s="35" t="s">
        <v>17</v>
      </c>
      <c r="I42" s="68"/>
      <c r="J42" s="3"/>
      <c r="K42" s="46"/>
      <c r="L42" s="26" t="s">
        <v>50</v>
      </c>
    </row>
    <row r="43" spans="1:12" ht="25.5" x14ac:dyDescent="0.2">
      <c r="A43" s="69">
        <v>2</v>
      </c>
      <c r="B43" s="70" t="s">
        <v>156</v>
      </c>
      <c r="C43" s="72" t="s">
        <v>55</v>
      </c>
      <c r="D43" s="101">
        <f>0.9*2</f>
        <v>1.8</v>
      </c>
      <c r="E43" s="60" t="s">
        <v>157</v>
      </c>
      <c r="F43" s="3" t="s">
        <v>22</v>
      </c>
      <c r="G43" s="100"/>
      <c r="H43" s="35" t="s">
        <v>17</v>
      </c>
      <c r="I43" s="68"/>
      <c r="J43" s="3"/>
      <c r="K43" s="46"/>
      <c r="L43" s="125" t="s">
        <v>50</v>
      </c>
    </row>
    <row r="44" spans="1:12" ht="38.25" customHeight="1" x14ac:dyDescent="0.2">
      <c r="A44" s="69">
        <v>3</v>
      </c>
      <c r="B44" s="70" t="s">
        <v>153</v>
      </c>
      <c r="C44" s="72" t="s">
        <v>55</v>
      </c>
      <c r="D44" s="101">
        <f>2.8*3.3</f>
        <v>9.2399999999999984</v>
      </c>
      <c r="E44" s="60" t="s">
        <v>154</v>
      </c>
      <c r="F44" s="3" t="s">
        <v>22</v>
      </c>
      <c r="G44" s="45">
        <f>D44*5</f>
        <v>46.199999999999989</v>
      </c>
      <c r="H44" s="35" t="s">
        <v>90</v>
      </c>
      <c r="I44" s="68"/>
      <c r="J44" s="3"/>
      <c r="K44" s="46"/>
      <c r="L44" s="125" t="s">
        <v>50</v>
      </c>
    </row>
    <row r="45" spans="1:12" ht="27.75" customHeight="1" x14ac:dyDescent="0.2">
      <c r="A45" s="91">
        <v>4</v>
      </c>
      <c r="B45" s="89" t="s">
        <v>59</v>
      </c>
      <c r="C45" s="72" t="s">
        <v>14</v>
      </c>
      <c r="D45" s="73">
        <v>4</v>
      </c>
      <c r="E45" s="2" t="s">
        <v>86</v>
      </c>
      <c r="F45" s="3" t="s">
        <v>52</v>
      </c>
      <c r="G45" s="4">
        <v>4</v>
      </c>
      <c r="H45" s="35" t="s">
        <v>90</v>
      </c>
      <c r="I45" s="68"/>
      <c r="J45" s="3"/>
      <c r="K45" s="46"/>
      <c r="L45" s="26" t="s">
        <v>50</v>
      </c>
    </row>
    <row r="46" spans="1:12" ht="29.25" customHeight="1" x14ac:dyDescent="0.2">
      <c r="A46" s="69">
        <v>5</v>
      </c>
      <c r="B46" s="70" t="s">
        <v>61</v>
      </c>
      <c r="C46" s="72" t="s">
        <v>55</v>
      </c>
      <c r="D46" s="75">
        <f>3.3*2.8</f>
        <v>9.2399999999999984</v>
      </c>
      <c r="E46" s="2" t="s">
        <v>60</v>
      </c>
      <c r="F46" s="3" t="s">
        <v>19</v>
      </c>
      <c r="G46" s="47">
        <f>D46*0.005</f>
        <v>4.6199999999999991E-2</v>
      </c>
      <c r="H46" s="35" t="s">
        <v>65</v>
      </c>
      <c r="I46" s="68"/>
      <c r="J46" s="3"/>
      <c r="K46" s="45"/>
      <c r="L46" s="26" t="s">
        <v>50</v>
      </c>
    </row>
    <row r="47" spans="1:12" ht="25.5" x14ac:dyDescent="0.2">
      <c r="A47" s="69">
        <v>6</v>
      </c>
      <c r="B47" s="70" t="s">
        <v>62</v>
      </c>
      <c r="C47" s="72" t="s">
        <v>55</v>
      </c>
      <c r="D47" s="101">
        <v>34.799999999999997</v>
      </c>
      <c r="E47" s="60" t="s">
        <v>60</v>
      </c>
      <c r="F47" s="3" t="s">
        <v>19</v>
      </c>
      <c r="G47" s="51">
        <f>D47*0.005</f>
        <v>0.17399999999999999</v>
      </c>
      <c r="H47" s="35" t="s">
        <v>65</v>
      </c>
      <c r="I47" s="68"/>
      <c r="J47" s="3"/>
      <c r="K47" s="46"/>
      <c r="L47" s="26" t="s">
        <v>50</v>
      </c>
    </row>
    <row r="48" spans="1:12" ht="25.5" x14ac:dyDescent="0.2">
      <c r="A48" s="69">
        <v>7</v>
      </c>
      <c r="B48" s="70" t="s">
        <v>64</v>
      </c>
      <c r="C48" s="72" t="s">
        <v>55</v>
      </c>
      <c r="D48" s="75">
        <f>D46+D47</f>
        <v>44.039999999999992</v>
      </c>
      <c r="E48" s="2" t="s">
        <v>63</v>
      </c>
      <c r="F48" s="3" t="s">
        <v>19</v>
      </c>
      <c r="G48" s="51">
        <f>D48*0.03</f>
        <v>1.3211999999999997</v>
      </c>
      <c r="H48" s="35" t="s">
        <v>65</v>
      </c>
      <c r="I48" s="68"/>
      <c r="J48" s="3"/>
      <c r="K48" s="45"/>
      <c r="L48" s="26" t="s">
        <v>50</v>
      </c>
    </row>
    <row r="49" spans="1:12" ht="15" customHeight="1" x14ac:dyDescent="0.2">
      <c r="A49" s="170" t="s">
        <v>177</v>
      </c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70"/>
    </row>
    <row r="50" spans="1:12" ht="38.25" x14ac:dyDescent="0.2">
      <c r="A50" s="62">
        <v>8</v>
      </c>
      <c r="B50" s="64" t="s">
        <v>67</v>
      </c>
      <c r="C50" s="71" t="s">
        <v>55</v>
      </c>
      <c r="D50" s="82">
        <f>D48</f>
        <v>44.039999999999992</v>
      </c>
      <c r="E50" s="81"/>
      <c r="F50" s="81"/>
      <c r="G50" s="81"/>
      <c r="H50" s="59"/>
      <c r="I50" s="59" t="s">
        <v>66</v>
      </c>
      <c r="J50" s="78" t="s">
        <v>19</v>
      </c>
      <c r="K50" s="84">
        <f>D50*0.02</f>
        <v>0.88079999999999981</v>
      </c>
      <c r="L50" s="58" t="s">
        <v>50</v>
      </c>
    </row>
    <row r="51" spans="1:12" x14ac:dyDescent="0.2">
      <c r="A51" s="61">
        <v>9</v>
      </c>
      <c r="B51" s="63" t="s">
        <v>81</v>
      </c>
      <c r="C51" s="177" t="s">
        <v>55</v>
      </c>
      <c r="D51" s="160">
        <v>9.2399999999999984</v>
      </c>
      <c r="E51" s="81"/>
      <c r="F51" s="81"/>
      <c r="G51" s="81"/>
      <c r="H51" s="90"/>
      <c r="I51" s="68" t="s">
        <v>92</v>
      </c>
      <c r="J51" s="3" t="s">
        <v>52</v>
      </c>
      <c r="K51" s="46">
        <v>58</v>
      </c>
      <c r="L51" s="93" t="s">
        <v>50</v>
      </c>
    </row>
    <row r="52" spans="1:12" ht="25.5" x14ac:dyDescent="0.2">
      <c r="A52" s="62"/>
      <c r="B52" s="64"/>
      <c r="C52" s="178"/>
      <c r="D52" s="161"/>
      <c r="E52" s="81"/>
      <c r="F52" s="81"/>
      <c r="G52" s="81"/>
      <c r="H52" s="90"/>
      <c r="I52" s="68" t="s">
        <v>83</v>
      </c>
      <c r="J52" s="3" t="s">
        <v>82</v>
      </c>
      <c r="K52" s="46">
        <v>3</v>
      </c>
      <c r="L52" s="93" t="s">
        <v>50</v>
      </c>
    </row>
    <row r="53" spans="1:12" ht="25.5" x14ac:dyDescent="0.2">
      <c r="A53" s="62"/>
      <c r="B53" s="64"/>
      <c r="C53" s="178"/>
      <c r="D53" s="161"/>
      <c r="E53" s="81"/>
      <c r="F53" s="81"/>
      <c r="G53" s="81"/>
      <c r="H53" s="90"/>
      <c r="I53" s="67" t="s">
        <v>85</v>
      </c>
      <c r="J53" s="3" t="s">
        <v>58</v>
      </c>
      <c r="K53" s="85">
        <v>13</v>
      </c>
      <c r="L53" s="93" t="s">
        <v>50</v>
      </c>
    </row>
    <row r="54" spans="1:12" x14ac:dyDescent="0.2">
      <c r="A54" s="62"/>
      <c r="B54" s="64"/>
      <c r="C54" s="178"/>
      <c r="D54" s="161"/>
      <c r="E54" s="81"/>
      <c r="F54" s="81"/>
      <c r="G54" s="81"/>
      <c r="H54" s="111"/>
      <c r="I54" s="67" t="s">
        <v>139</v>
      </c>
      <c r="J54" s="3" t="s">
        <v>52</v>
      </c>
      <c r="K54" s="85">
        <v>1</v>
      </c>
      <c r="L54" s="112"/>
    </row>
    <row r="55" spans="1:12" ht="25.5" x14ac:dyDescent="0.2">
      <c r="A55" s="62"/>
      <c r="B55" s="64"/>
      <c r="C55" s="179"/>
      <c r="D55" s="162"/>
      <c r="E55" s="81"/>
      <c r="F55" s="81"/>
      <c r="G55" s="81"/>
      <c r="H55" s="90"/>
      <c r="I55" s="67" t="s">
        <v>84</v>
      </c>
      <c r="J55" s="3" t="s">
        <v>82</v>
      </c>
      <c r="K55" s="85">
        <v>1</v>
      </c>
      <c r="L55" s="92" t="s">
        <v>50</v>
      </c>
    </row>
    <row r="56" spans="1:12" ht="13.5" customHeight="1" x14ac:dyDescent="0.2">
      <c r="A56" s="182">
        <v>10</v>
      </c>
      <c r="B56" s="173" t="s">
        <v>80</v>
      </c>
      <c r="C56" s="71" t="s">
        <v>55</v>
      </c>
      <c r="D56" s="180">
        <v>34.799999999999997</v>
      </c>
      <c r="E56" s="2"/>
      <c r="F56" s="3"/>
      <c r="G56" s="3"/>
      <c r="H56" s="35"/>
      <c r="I56" s="184" t="s">
        <v>134</v>
      </c>
      <c r="J56" s="72" t="s">
        <v>52</v>
      </c>
      <c r="K56" s="132">
        <f>D56/(0.2*0.2)</f>
        <v>869.99999999999977</v>
      </c>
      <c r="L56" s="215" t="s">
        <v>50</v>
      </c>
    </row>
    <row r="57" spans="1:12" ht="15.75" customHeight="1" x14ac:dyDescent="0.2">
      <c r="A57" s="214"/>
      <c r="B57" s="174"/>
      <c r="C57" s="65"/>
      <c r="D57" s="181"/>
      <c r="E57" s="2"/>
      <c r="F57" s="3"/>
      <c r="G57" s="3"/>
      <c r="H57" s="35"/>
      <c r="I57" s="185"/>
      <c r="J57" s="72" t="s">
        <v>82</v>
      </c>
      <c r="K57" s="132">
        <f>K56/25</f>
        <v>34.79999999999999</v>
      </c>
      <c r="L57" s="215"/>
    </row>
    <row r="58" spans="1:12" ht="25.5" x14ac:dyDescent="0.2">
      <c r="A58" s="62"/>
      <c r="B58" s="64"/>
      <c r="C58" s="65"/>
      <c r="D58" s="181"/>
      <c r="E58" s="2"/>
      <c r="F58" s="3"/>
      <c r="G58" s="4"/>
      <c r="H58" s="35"/>
      <c r="I58" s="68" t="s">
        <v>83</v>
      </c>
      <c r="J58" s="3" t="s">
        <v>82</v>
      </c>
      <c r="K58" s="46">
        <v>5</v>
      </c>
      <c r="L58" s="58" t="s">
        <v>50</v>
      </c>
    </row>
    <row r="59" spans="1:12" ht="25.5" x14ac:dyDescent="0.2">
      <c r="A59" s="62"/>
      <c r="B59" s="64"/>
      <c r="C59" s="65"/>
      <c r="D59" s="97"/>
      <c r="E59" s="94"/>
      <c r="F59" s="79"/>
      <c r="G59" s="86"/>
      <c r="H59" s="80"/>
      <c r="I59" s="67" t="s">
        <v>85</v>
      </c>
      <c r="J59" s="3" t="s">
        <v>58</v>
      </c>
      <c r="K59" s="102">
        <v>14</v>
      </c>
      <c r="L59" s="93" t="s">
        <v>50</v>
      </c>
    </row>
    <row r="60" spans="1:12" ht="25.5" x14ac:dyDescent="0.2">
      <c r="A60" s="62"/>
      <c r="B60" s="64"/>
      <c r="C60" s="65"/>
      <c r="D60" s="66"/>
      <c r="E60" s="55"/>
      <c r="F60" s="79"/>
      <c r="G60" s="86"/>
      <c r="H60" s="80"/>
      <c r="I60" s="67" t="s">
        <v>84</v>
      </c>
      <c r="J60" s="3" t="s">
        <v>82</v>
      </c>
      <c r="K60" s="85">
        <v>2</v>
      </c>
      <c r="L60" s="57" t="s">
        <v>50</v>
      </c>
    </row>
    <row r="61" spans="1:12" ht="25.5" x14ac:dyDescent="0.2">
      <c r="A61" s="61">
        <v>11</v>
      </c>
      <c r="B61" s="63" t="s">
        <v>148</v>
      </c>
      <c r="C61" s="128" t="s">
        <v>55</v>
      </c>
      <c r="D61" s="129">
        <v>9.1999999999999993</v>
      </c>
      <c r="E61" s="119"/>
      <c r="F61" s="117"/>
      <c r="G61" s="121"/>
      <c r="H61" s="80"/>
      <c r="I61" s="67" t="s">
        <v>143</v>
      </c>
      <c r="J61" s="3" t="s">
        <v>144</v>
      </c>
      <c r="K61" s="85">
        <f>D61*10</f>
        <v>92</v>
      </c>
      <c r="L61" s="116" t="s">
        <v>50</v>
      </c>
    </row>
    <row r="62" spans="1:12" ht="25.5" x14ac:dyDescent="0.2">
      <c r="A62" s="62"/>
      <c r="B62" s="64"/>
      <c r="C62" s="65"/>
      <c r="D62" s="66"/>
      <c r="E62" s="119"/>
      <c r="F62" s="117"/>
      <c r="G62" s="121"/>
      <c r="H62" s="80"/>
      <c r="I62" s="67" t="s">
        <v>149</v>
      </c>
      <c r="J62" s="3" t="s">
        <v>144</v>
      </c>
      <c r="K62" s="85">
        <f>D61*10</f>
        <v>92</v>
      </c>
      <c r="L62" s="116" t="s">
        <v>50</v>
      </c>
    </row>
    <row r="63" spans="1:12" x14ac:dyDescent="0.2">
      <c r="A63" s="62"/>
      <c r="B63" s="64"/>
      <c r="C63" s="65"/>
      <c r="D63" s="66"/>
      <c r="E63" s="119"/>
      <c r="F63" s="117"/>
      <c r="G63" s="121"/>
      <c r="H63" s="80"/>
      <c r="I63" s="67" t="s">
        <v>145</v>
      </c>
      <c r="J63" s="3" t="s">
        <v>144</v>
      </c>
      <c r="K63" s="85">
        <f>(2.8*3.3)*2</f>
        <v>18.479999999999997</v>
      </c>
      <c r="L63" s="116" t="s">
        <v>50</v>
      </c>
    </row>
    <row r="64" spans="1:12" x14ac:dyDescent="0.2">
      <c r="A64" s="62"/>
      <c r="B64" s="64"/>
      <c r="C64" s="65"/>
      <c r="D64" s="66"/>
      <c r="E64" s="119"/>
      <c r="F64" s="117"/>
      <c r="G64" s="121"/>
      <c r="H64" s="80"/>
      <c r="I64" s="67" t="s">
        <v>146</v>
      </c>
      <c r="J64" s="3" t="s">
        <v>144</v>
      </c>
      <c r="K64" s="85">
        <f>D61*0.8</f>
        <v>7.3599999999999994</v>
      </c>
      <c r="L64" s="116" t="s">
        <v>50</v>
      </c>
    </row>
    <row r="65" spans="1:12" x14ac:dyDescent="0.2">
      <c r="A65" s="62"/>
      <c r="B65" s="64"/>
      <c r="C65" s="65"/>
      <c r="D65" s="66"/>
      <c r="E65" s="119"/>
      <c r="F65" s="117"/>
      <c r="G65" s="121"/>
      <c r="H65" s="80"/>
      <c r="I65" s="67" t="s">
        <v>147</v>
      </c>
      <c r="J65" s="3" t="s">
        <v>144</v>
      </c>
      <c r="K65" s="85">
        <f>D61*0.2</f>
        <v>1.8399999999999999</v>
      </c>
      <c r="L65" s="116" t="s">
        <v>50</v>
      </c>
    </row>
    <row r="66" spans="1:12" x14ac:dyDescent="0.2">
      <c r="A66" s="62"/>
      <c r="B66" s="64"/>
      <c r="C66" s="65"/>
      <c r="D66" s="66"/>
      <c r="E66" s="119"/>
      <c r="F66" s="117"/>
      <c r="G66" s="121"/>
      <c r="H66" s="80"/>
      <c r="I66" s="67" t="s">
        <v>150</v>
      </c>
      <c r="J66" s="3" t="s">
        <v>52</v>
      </c>
      <c r="K66" s="85">
        <f>D61*0.8</f>
        <v>7.3599999999999994</v>
      </c>
      <c r="L66" s="116" t="s">
        <v>50</v>
      </c>
    </row>
    <row r="67" spans="1:12" x14ac:dyDescent="0.2">
      <c r="A67" s="62"/>
      <c r="B67" s="64"/>
      <c r="C67" s="65"/>
      <c r="D67" s="66"/>
      <c r="E67" s="119"/>
      <c r="F67" s="117"/>
      <c r="G67" s="121"/>
      <c r="H67" s="80"/>
      <c r="I67" s="67" t="s">
        <v>151</v>
      </c>
      <c r="J67" s="3" t="s">
        <v>52</v>
      </c>
      <c r="K67" s="85">
        <f>D61*0.8</f>
        <v>7.3599999999999994</v>
      </c>
      <c r="L67" s="116" t="s">
        <v>50</v>
      </c>
    </row>
    <row r="68" spans="1:12" x14ac:dyDescent="0.2">
      <c r="A68" s="62"/>
      <c r="B68" s="64"/>
      <c r="C68" s="65"/>
      <c r="D68" s="66"/>
      <c r="E68" s="119"/>
      <c r="F68" s="117"/>
      <c r="G68" s="121"/>
      <c r="H68" s="80"/>
      <c r="I68" s="67" t="s">
        <v>152</v>
      </c>
      <c r="J68" s="3" t="s">
        <v>52</v>
      </c>
      <c r="K68" s="85">
        <f>D61*0.8</f>
        <v>7.3599999999999994</v>
      </c>
      <c r="L68" s="116" t="s">
        <v>50</v>
      </c>
    </row>
    <row r="69" spans="1:12" x14ac:dyDescent="0.2">
      <c r="A69" s="170" t="s">
        <v>178</v>
      </c>
      <c r="B69" s="170"/>
      <c r="C69" s="170"/>
      <c r="D69" s="170"/>
      <c r="E69" s="170"/>
      <c r="F69" s="170"/>
      <c r="G69" s="170"/>
      <c r="H69" s="170"/>
      <c r="I69" s="170"/>
      <c r="J69" s="170"/>
      <c r="K69" s="170"/>
      <c r="L69" s="170"/>
    </row>
    <row r="70" spans="1:12" ht="38.25" x14ac:dyDescent="0.2">
      <c r="A70" s="61">
        <v>12</v>
      </c>
      <c r="B70" s="63" t="s">
        <v>68</v>
      </c>
      <c r="C70" s="71" t="s">
        <v>14</v>
      </c>
      <c r="D70" s="74">
        <v>4</v>
      </c>
      <c r="E70" s="56"/>
      <c r="F70" s="77"/>
      <c r="G70" s="87"/>
      <c r="H70" s="88"/>
      <c r="I70" s="130" t="s">
        <v>69</v>
      </c>
      <c r="J70" s="120" t="s">
        <v>52</v>
      </c>
      <c r="K70" s="131">
        <v>4</v>
      </c>
      <c r="L70" s="116" t="s">
        <v>50</v>
      </c>
    </row>
    <row r="71" spans="1:12" x14ac:dyDescent="0.2">
      <c r="A71" s="62"/>
      <c r="B71" s="64"/>
      <c r="C71" s="65"/>
      <c r="D71" s="66"/>
      <c r="E71" s="60"/>
      <c r="F71" s="3"/>
      <c r="G71" s="4"/>
      <c r="H71" s="35"/>
      <c r="I71" s="106" t="s">
        <v>70</v>
      </c>
      <c r="J71" s="72" t="s">
        <v>52</v>
      </c>
      <c r="K71" s="132">
        <v>2</v>
      </c>
      <c r="L71" s="116" t="s">
        <v>50</v>
      </c>
    </row>
    <row r="72" spans="1:12" x14ac:dyDescent="0.2">
      <c r="A72" s="62"/>
      <c r="B72" s="64"/>
      <c r="C72" s="65"/>
      <c r="D72" s="66"/>
      <c r="E72" s="60"/>
      <c r="F72" s="3"/>
      <c r="G72" s="4"/>
      <c r="H72" s="35"/>
      <c r="I72" s="106" t="s">
        <v>71</v>
      </c>
      <c r="J72" s="72" t="s">
        <v>52</v>
      </c>
      <c r="K72" s="132">
        <v>2</v>
      </c>
      <c r="L72" s="116" t="s">
        <v>50</v>
      </c>
    </row>
    <row r="73" spans="1:12" x14ac:dyDescent="0.2">
      <c r="A73" s="62"/>
      <c r="B73" s="64"/>
      <c r="C73" s="65"/>
      <c r="D73" s="66"/>
      <c r="E73" s="60"/>
      <c r="F73" s="3"/>
      <c r="G73" s="4"/>
      <c r="H73" s="35"/>
      <c r="I73" s="106" t="s">
        <v>72</v>
      </c>
      <c r="J73" s="72" t="s">
        <v>52</v>
      </c>
      <c r="K73" s="132">
        <v>4</v>
      </c>
      <c r="L73" s="116" t="s">
        <v>50</v>
      </c>
    </row>
    <row r="74" spans="1:12" x14ac:dyDescent="0.2">
      <c r="A74" s="62"/>
      <c r="B74" s="64"/>
      <c r="C74" s="65"/>
      <c r="D74" s="66"/>
      <c r="E74" s="60"/>
      <c r="F74" s="3"/>
      <c r="G74" s="4"/>
      <c r="H74" s="35"/>
      <c r="I74" s="106" t="s">
        <v>73</v>
      </c>
      <c r="J74" s="72" t="s">
        <v>52</v>
      </c>
      <c r="K74" s="132">
        <v>2</v>
      </c>
      <c r="L74" s="116" t="s">
        <v>50</v>
      </c>
    </row>
    <row r="75" spans="1:12" x14ac:dyDescent="0.2">
      <c r="A75" s="62"/>
      <c r="B75" s="64"/>
      <c r="C75" s="65"/>
      <c r="D75" s="66"/>
      <c r="E75" s="60"/>
      <c r="F75" s="3"/>
      <c r="G75" s="4"/>
      <c r="H75" s="35"/>
      <c r="I75" s="106" t="s">
        <v>74</v>
      </c>
      <c r="J75" s="72" t="s">
        <v>52</v>
      </c>
      <c r="K75" s="132">
        <v>2</v>
      </c>
      <c r="L75" s="116" t="s">
        <v>50</v>
      </c>
    </row>
    <row r="76" spans="1:12" x14ac:dyDescent="0.2">
      <c r="A76" s="62"/>
      <c r="B76" s="64"/>
      <c r="C76" s="65"/>
      <c r="D76" s="66"/>
      <c r="E76" s="60"/>
      <c r="F76" s="3"/>
      <c r="G76" s="4"/>
      <c r="H76" s="35"/>
      <c r="I76" s="106" t="s">
        <v>75</v>
      </c>
      <c r="J76" s="72" t="s">
        <v>52</v>
      </c>
      <c r="K76" s="132">
        <v>2</v>
      </c>
      <c r="L76" s="116" t="s">
        <v>50</v>
      </c>
    </row>
    <row r="77" spans="1:12" ht="28.5" customHeight="1" x14ac:dyDescent="0.2">
      <c r="A77" s="61">
        <v>13</v>
      </c>
      <c r="B77" s="173" t="s">
        <v>77</v>
      </c>
      <c r="C77" s="71" t="s">
        <v>52</v>
      </c>
      <c r="D77" s="74">
        <v>8</v>
      </c>
      <c r="E77" s="60"/>
      <c r="F77" s="3"/>
      <c r="G77" s="4"/>
      <c r="H77" s="35"/>
      <c r="I77" s="68" t="s">
        <v>76</v>
      </c>
      <c r="J77" s="3" t="s">
        <v>52</v>
      </c>
      <c r="K77" s="46">
        <v>4</v>
      </c>
      <c r="L77" s="58" t="s">
        <v>50</v>
      </c>
    </row>
    <row r="78" spans="1:12" ht="12.75" customHeight="1" x14ac:dyDescent="0.2">
      <c r="A78" s="62"/>
      <c r="B78" s="174"/>
      <c r="C78" s="76"/>
      <c r="D78" s="83"/>
      <c r="E78" s="60"/>
      <c r="F78" s="3"/>
      <c r="G78" s="4"/>
      <c r="H78" s="35"/>
      <c r="I78" s="68" t="s">
        <v>79</v>
      </c>
      <c r="J78" s="3" t="s">
        <v>52</v>
      </c>
      <c r="K78" s="46">
        <v>8</v>
      </c>
      <c r="L78" s="58" t="s">
        <v>50</v>
      </c>
    </row>
    <row r="79" spans="1:12" x14ac:dyDescent="0.2">
      <c r="A79" s="62"/>
      <c r="B79" s="174"/>
      <c r="C79" s="65"/>
      <c r="D79" s="66"/>
      <c r="E79" s="60"/>
      <c r="F79" s="3"/>
      <c r="G79" s="4"/>
      <c r="H79" s="35"/>
      <c r="I79" s="68" t="s">
        <v>78</v>
      </c>
      <c r="J79" s="3" t="s">
        <v>52</v>
      </c>
      <c r="K79" s="46">
        <v>8</v>
      </c>
      <c r="L79" s="58" t="s">
        <v>50</v>
      </c>
    </row>
    <row r="80" spans="1:12" ht="25.5" x14ac:dyDescent="0.2">
      <c r="A80" s="182">
        <v>14</v>
      </c>
      <c r="B80" s="173" t="s">
        <v>158</v>
      </c>
      <c r="C80" s="177" t="s">
        <v>55</v>
      </c>
      <c r="D80" s="180">
        <v>1.8</v>
      </c>
      <c r="E80" s="184"/>
      <c r="F80" s="184"/>
      <c r="G80" s="186"/>
      <c r="H80" s="188"/>
      <c r="I80" s="68" t="s">
        <v>161</v>
      </c>
      <c r="J80" s="3" t="s">
        <v>52</v>
      </c>
      <c r="K80" s="46">
        <v>1</v>
      </c>
      <c r="L80" s="126" t="s">
        <v>50</v>
      </c>
    </row>
    <row r="81" spans="1:12" x14ac:dyDescent="0.2">
      <c r="A81" s="183"/>
      <c r="B81" s="209"/>
      <c r="C81" s="179"/>
      <c r="D81" s="216"/>
      <c r="E81" s="185"/>
      <c r="F81" s="185"/>
      <c r="G81" s="187"/>
      <c r="H81" s="189"/>
      <c r="I81" s="68" t="s">
        <v>159</v>
      </c>
      <c r="J81" s="3" t="s">
        <v>160</v>
      </c>
      <c r="K81" s="46">
        <v>1</v>
      </c>
      <c r="L81" s="126" t="s">
        <v>50</v>
      </c>
    </row>
    <row r="82" spans="1:12" x14ac:dyDescent="0.2">
      <c r="A82" s="133">
        <v>15</v>
      </c>
      <c r="B82" s="107" t="s">
        <v>133</v>
      </c>
      <c r="C82" s="24" t="s">
        <v>16</v>
      </c>
      <c r="D82" s="115">
        <f>G46+G47+G48+G44*1.8/1000</f>
        <v>1.6245599999999996</v>
      </c>
      <c r="E82" s="107"/>
      <c r="F82" s="107"/>
      <c r="G82" s="107"/>
      <c r="H82" s="107"/>
      <c r="I82" s="107"/>
      <c r="J82" s="107"/>
      <c r="K82" s="107"/>
      <c r="L82" s="126" t="s">
        <v>50</v>
      </c>
    </row>
    <row r="83" spans="1:12" x14ac:dyDescent="0.2">
      <c r="A83" s="170" t="s">
        <v>136</v>
      </c>
      <c r="B83" s="170"/>
      <c r="C83" s="170"/>
      <c r="D83" s="170"/>
      <c r="E83" s="170"/>
      <c r="F83" s="170"/>
      <c r="G83" s="170"/>
      <c r="H83" s="170"/>
      <c r="I83" s="170"/>
      <c r="J83" s="170"/>
      <c r="K83" s="170"/>
      <c r="L83" s="170"/>
    </row>
    <row r="84" spans="1:12" x14ac:dyDescent="0.2">
      <c r="A84" s="170" t="s">
        <v>93</v>
      </c>
      <c r="B84" s="170"/>
      <c r="C84" s="170"/>
      <c r="D84" s="170"/>
      <c r="E84" s="170"/>
      <c r="F84" s="170"/>
      <c r="G84" s="170"/>
      <c r="H84" s="170"/>
      <c r="I84" s="170"/>
      <c r="J84" s="170"/>
      <c r="K84" s="170"/>
      <c r="L84" s="170"/>
    </row>
    <row r="85" spans="1:12" ht="25.5" x14ac:dyDescent="0.2">
      <c r="A85" s="134">
        <v>16</v>
      </c>
      <c r="B85" s="103" t="s">
        <v>96</v>
      </c>
      <c r="C85" s="24" t="s">
        <v>55</v>
      </c>
      <c r="D85" s="24">
        <v>40</v>
      </c>
      <c r="E85" s="95"/>
      <c r="F85" s="95"/>
      <c r="G85" s="95"/>
      <c r="H85" s="95"/>
      <c r="I85" s="95"/>
      <c r="J85" s="95"/>
      <c r="K85" s="95"/>
      <c r="L85" s="105" t="s">
        <v>50</v>
      </c>
    </row>
    <row r="86" spans="1:12" ht="25.5" x14ac:dyDescent="0.2">
      <c r="A86" s="134">
        <v>17</v>
      </c>
      <c r="B86" s="103" t="s">
        <v>164</v>
      </c>
      <c r="C86" s="138" t="s">
        <v>55</v>
      </c>
      <c r="D86" s="138">
        <v>108.85</v>
      </c>
      <c r="E86" s="139" t="s">
        <v>95</v>
      </c>
      <c r="F86" s="137" t="s">
        <v>22</v>
      </c>
      <c r="G86" s="109">
        <f>(D86/6.75)*13.5</f>
        <v>217.70000000000002</v>
      </c>
      <c r="H86" s="136" t="s">
        <v>65</v>
      </c>
      <c r="I86" s="139"/>
      <c r="J86" s="139"/>
      <c r="K86" s="139"/>
      <c r="L86" s="139" t="s">
        <v>50</v>
      </c>
    </row>
    <row r="87" spans="1:12" ht="38.25" x14ac:dyDescent="0.2">
      <c r="A87" s="134">
        <v>18</v>
      </c>
      <c r="B87" s="103" t="s">
        <v>104</v>
      </c>
      <c r="C87" s="138" t="s">
        <v>55</v>
      </c>
      <c r="D87" s="138">
        <v>108.85</v>
      </c>
      <c r="E87" s="103" t="s">
        <v>108</v>
      </c>
      <c r="F87" s="138" t="s">
        <v>19</v>
      </c>
      <c r="G87" s="114">
        <v>1</v>
      </c>
      <c r="H87" s="139" t="s">
        <v>90</v>
      </c>
      <c r="I87" s="135"/>
      <c r="J87" s="135"/>
      <c r="K87" s="135"/>
      <c r="L87" s="139" t="s">
        <v>50</v>
      </c>
    </row>
    <row r="88" spans="1:12" ht="25.5" x14ac:dyDescent="0.2">
      <c r="A88" s="134">
        <v>19</v>
      </c>
      <c r="B88" s="103" t="s">
        <v>163</v>
      </c>
      <c r="C88" s="24" t="s">
        <v>55</v>
      </c>
      <c r="D88" s="24">
        <v>46.26</v>
      </c>
      <c r="E88" s="105" t="s">
        <v>95</v>
      </c>
      <c r="F88" s="137" t="s">
        <v>22</v>
      </c>
      <c r="G88" s="109">
        <f>(D88/6.75)*13.5</f>
        <v>92.52</v>
      </c>
      <c r="H88" s="108" t="s">
        <v>65</v>
      </c>
      <c r="I88" s="105"/>
      <c r="J88" s="105"/>
      <c r="K88" s="105"/>
      <c r="L88" s="105" t="s">
        <v>50</v>
      </c>
    </row>
    <row r="89" spans="1:12" ht="38.25" x14ac:dyDescent="0.2">
      <c r="A89" s="134">
        <v>20</v>
      </c>
      <c r="B89" s="103" t="s">
        <v>104</v>
      </c>
      <c r="C89" s="24" t="s">
        <v>55</v>
      </c>
      <c r="D89" s="24">
        <v>46.26</v>
      </c>
      <c r="E89" s="103" t="s">
        <v>108</v>
      </c>
      <c r="F89" s="138" t="s">
        <v>19</v>
      </c>
      <c r="G89" s="114">
        <v>0.5</v>
      </c>
      <c r="H89" s="105" t="s">
        <v>90</v>
      </c>
      <c r="I89" s="98"/>
      <c r="J89" s="98"/>
      <c r="K89" s="98"/>
      <c r="L89" s="105" t="s">
        <v>50</v>
      </c>
    </row>
    <row r="90" spans="1:12" x14ac:dyDescent="0.2">
      <c r="A90" s="167" t="s">
        <v>97</v>
      </c>
      <c r="B90" s="168"/>
      <c r="C90" s="168"/>
      <c r="D90" s="168"/>
      <c r="E90" s="168"/>
      <c r="F90" s="168"/>
      <c r="G90" s="168"/>
      <c r="H90" s="168"/>
      <c r="I90" s="168"/>
      <c r="J90" s="168"/>
      <c r="K90" s="168"/>
      <c r="L90" s="169"/>
    </row>
    <row r="91" spans="1:12" ht="15.75" customHeight="1" x14ac:dyDescent="0.2">
      <c r="A91" s="171">
        <v>21</v>
      </c>
      <c r="B91" s="173" t="s">
        <v>190</v>
      </c>
      <c r="C91" s="175" t="s">
        <v>55</v>
      </c>
      <c r="D91" s="175">
        <v>108.85</v>
      </c>
      <c r="E91" s="175"/>
      <c r="F91" s="175"/>
      <c r="G91" s="175"/>
      <c r="H91" s="175"/>
      <c r="I91" s="103" t="s">
        <v>113</v>
      </c>
      <c r="J91" s="20" t="s">
        <v>180</v>
      </c>
      <c r="K91" s="20">
        <v>223</v>
      </c>
      <c r="L91" s="105" t="s">
        <v>50</v>
      </c>
    </row>
    <row r="92" spans="1:12" ht="15.75" customHeight="1" x14ac:dyDescent="0.2">
      <c r="A92" s="172"/>
      <c r="B92" s="174"/>
      <c r="C92" s="176"/>
      <c r="D92" s="176"/>
      <c r="E92" s="176"/>
      <c r="F92" s="176"/>
      <c r="G92" s="176"/>
      <c r="H92" s="176"/>
      <c r="I92" s="103" t="s">
        <v>110</v>
      </c>
      <c r="J92" s="20" t="s">
        <v>52</v>
      </c>
      <c r="K92" s="73">
        <v>446</v>
      </c>
      <c r="L92" s="139" t="s">
        <v>50</v>
      </c>
    </row>
    <row r="93" spans="1:12" ht="15.75" customHeight="1" x14ac:dyDescent="0.2">
      <c r="A93" s="172"/>
      <c r="B93" s="174"/>
      <c r="C93" s="176"/>
      <c r="D93" s="176"/>
      <c r="E93" s="176"/>
      <c r="F93" s="176"/>
      <c r="G93" s="176"/>
      <c r="H93" s="176"/>
      <c r="I93" s="103" t="s">
        <v>165</v>
      </c>
      <c r="J93" s="20" t="s">
        <v>52</v>
      </c>
      <c r="K93" s="20">
        <v>893</v>
      </c>
      <c r="L93" s="139" t="s">
        <v>50</v>
      </c>
    </row>
    <row r="94" spans="1:12" x14ac:dyDescent="0.2">
      <c r="A94" s="172"/>
      <c r="B94" s="174"/>
      <c r="C94" s="176"/>
      <c r="D94" s="176"/>
      <c r="E94" s="176"/>
      <c r="F94" s="176"/>
      <c r="G94" s="176"/>
      <c r="H94" s="176"/>
      <c r="I94" s="103" t="s">
        <v>166</v>
      </c>
      <c r="J94" s="20" t="s">
        <v>52</v>
      </c>
      <c r="K94" s="73">
        <v>470</v>
      </c>
      <c r="L94" s="105" t="s">
        <v>50</v>
      </c>
    </row>
    <row r="95" spans="1:12" ht="25.5" x14ac:dyDescent="0.2">
      <c r="A95" s="134">
        <v>22</v>
      </c>
      <c r="B95" s="103" t="s">
        <v>98</v>
      </c>
      <c r="C95" s="24" t="s">
        <v>55</v>
      </c>
      <c r="D95" s="24">
        <v>22</v>
      </c>
      <c r="E95" s="104"/>
      <c r="F95" s="104"/>
      <c r="G95" s="104"/>
      <c r="H95" s="104"/>
      <c r="I95" s="96" t="s">
        <v>100</v>
      </c>
      <c r="J95" s="24" t="s">
        <v>19</v>
      </c>
      <c r="K95" s="110">
        <f>D95*0.001</f>
        <v>2.1999999999999999E-2</v>
      </c>
      <c r="L95" s="95" t="s">
        <v>50</v>
      </c>
    </row>
    <row r="96" spans="1:12" x14ac:dyDescent="0.2">
      <c r="A96" s="157">
        <v>23</v>
      </c>
      <c r="B96" s="141" t="s">
        <v>80</v>
      </c>
      <c r="C96" s="145" t="s">
        <v>55</v>
      </c>
      <c r="D96" s="145">
        <v>108.85</v>
      </c>
      <c r="E96" s="143"/>
      <c r="F96" s="143"/>
      <c r="G96" s="143"/>
      <c r="H96" s="143"/>
      <c r="I96" s="142" t="s">
        <v>184</v>
      </c>
      <c r="J96" s="146" t="s">
        <v>55</v>
      </c>
      <c r="K96" s="114">
        <v>120</v>
      </c>
      <c r="L96" s="144" t="s">
        <v>50</v>
      </c>
    </row>
    <row r="97" spans="1:12" ht="25.5" x14ac:dyDescent="0.2">
      <c r="A97" s="157">
        <v>24</v>
      </c>
      <c r="B97" s="141" t="s">
        <v>186</v>
      </c>
      <c r="C97" s="145" t="s">
        <v>55</v>
      </c>
      <c r="D97" s="145">
        <v>108.85</v>
      </c>
      <c r="E97" s="143"/>
      <c r="F97" s="143"/>
      <c r="G97" s="143"/>
      <c r="H97" s="143"/>
      <c r="I97" s="142" t="s">
        <v>191</v>
      </c>
      <c r="J97" s="146" t="s">
        <v>22</v>
      </c>
      <c r="K97" s="114">
        <f>120*(0.2*2)</f>
        <v>48</v>
      </c>
      <c r="L97" s="144" t="s">
        <v>50</v>
      </c>
    </row>
    <row r="98" spans="1:12" ht="25.5" x14ac:dyDescent="0.2">
      <c r="A98" s="157">
        <v>25</v>
      </c>
      <c r="B98" s="141" t="s">
        <v>187</v>
      </c>
      <c r="C98" s="145" t="s">
        <v>55</v>
      </c>
      <c r="D98" s="145">
        <v>108.85</v>
      </c>
      <c r="E98" s="143"/>
      <c r="F98" s="143"/>
      <c r="G98" s="143"/>
      <c r="H98" s="143"/>
      <c r="I98" s="142" t="s">
        <v>185</v>
      </c>
      <c r="J98" s="146" t="s">
        <v>22</v>
      </c>
      <c r="K98" s="114">
        <f>120*(0.8*3)</f>
        <v>288.00000000000006</v>
      </c>
      <c r="L98" s="144" t="s">
        <v>50</v>
      </c>
    </row>
    <row r="99" spans="1:12" x14ac:dyDescent="0.2">
      <c r="A99" s="157">
        <v>26</v>
      </c>
      <c r="B99" s="141" t="s">
        <v>188</v>
      </c>
      <c r="C99" s="145" t="s">
        <v>55</v>
      </c>
      <c r="D99" s="145">
        <v>108.85</v>
      </c>
      <c r="E99" s="145"/>
      <c r="F99" s="145"/>
      <c r="G99" s="145"/>
      <c r="H99" s="145"/>
      <c r="I99" s="103" t="s">
        <v>189</v>
      </c>
      <c r="J99" s="24" t="s">
        <v>22</v>
      </c>
      <c r="K99" s="24"/>
      <c r="L99" s="95" t="s">
        <v>50</v>
      </c>
    </row>
    <row r="100" spans="1:12" x14ac:dyDescent="0.2">
      <c r="A100" s="167" t="s">
        <v>101</v>
      </c>
      <c r="B100" s="168"/>
      <c r="C100" s="168"/>
      <c r="D100" s="168"/>
      <c r="E100" s="168"/>
      <c r="F100" s="168"/>
      <c r="G100" s="168"/>
      <c r="H100" s="168"/>
      <c r="I100" s="168"/>
      <c r="J100" s="168"/>
      <c r="K100" s="168"/>
      <c r="L100" s="169"/>
    </row>
    <row r="101" spans="1:12" ht="38.25" x14ac:dyDescent="0.2">
      <c r="A101" s="134">
        <v>27</v>
      </c>
      <c r="B101" s="103" t="s">
        <v>99</v>
      </c>
      <c r="C101" s="24" t="s">
        <v>55</v>
      </c>
      <c r="D101" s="24">
        <v>46.26</v>
      </c>
      <c r="E101" s="95"/>
      <c r="F101" s="95"/>
      <c r="G101" s="95"/>
      <c r="H101" s="95"/>
      <c r="I101" s="103" t="s">
        <v>105</v>
      </c>
      <c r="J101" s="24" t="s">
        <v>55</v>
      </c>
      <c r="K101" s="24">
        <v>47</v>
      </c>
      <c r="L101" s="95" t="s">
        <v>50</v>
      </c>
    </row>
    <row r="102" spans="1:12" x14ac:dyDescent="0.2">
      <c r="A102" s="163" t="s">
        <v>137</v>
      </c>
      <c r="B102" s="164"/>
      <c r="C102" s="164"/>
      <c r="D102" s="164"/>
      <c r="E102" s="164"/>
      <c r="F102" s="164"/>
      <c r="G102" s="164"/>
      <c r="H102" s="164"/>
      <c r="I102" s="164"/>
      <c r="J102" s="164"/>
      <c r="K102" s="164"/>
      <c r="L102" s="165"/>
    </row>
    <row r="103" spans="1:12" x14ac:dyDescent="0.2">
      <c r="A103" s="163" t="s">
        <v>93</v>
      </c>
      <c r="B103" s="164"/>
      <c r="C103" s="164"/>
      <c r="D103" s="164"/>
      <c r="E103" s="164"/>
      <c r="F103" s="164"/>
      <c r="G103" s="164"/>
      <c r="H103" s="164"/>
      <c r="I103" s="164"/>
      <c r="J103" s="164"/>
      <c r="K103" s="164"/>
      <c r="L103" s="165"/>
    </row>
    <row r="104" spans="1:12" ht="25.5" x14ac:dyDescent="0.2">
      <c r="A104" s="133">
        <v>28</v>
      </c>
      <c r="B104" s="103" t="s">
        <v>94</v>
      </c>
      <c r="C104" s="72" t="s">
        <v>55</v>
      </c>
      <c r="D104" s="101">
        <f>23+3.5</f>
        <v>26.5</v>
      </c>
      <c r="E104" s="60" t="s">
        <v>95</v>
      </c>
      <c r="F104" s="3" t="s">
        <v>22</v>
      </c>
      <c r="G104" s="109">
        <f>(D104/6.75)*13.5</f>
        <v>53</v>
      </c>
      <c r="H104" s="35" t="s">
        <v>90</v>
      </c>
      <c r="I104" s="68"/>
      <c r="J104" s="3"/>
      <c r="K104" s="46"/>
      <c r="L104" s="118" t="s">
        <v>50</v>
      </c>
    </row>
    <row r="105" spans="1:12" x14ac:dyDescent="0.2">
      <c r="A105" s="133">
        <v>29</v>
      </c>
      <c r="B105" s="103" t="s">
        <v>102</v>
      </c>
      <c r="C105" s="72" t="s">
        <v>52</v>
      </c>
      <c r="D105" s="73">
        <v>1</v>
      </c>
      <c r="E105" s="60" t="s">
        <v>141</v>
      </c>
      <c r="F105" s="3" t="s">
        <v>22</v>
      </c>
      <c r="G105" s="4">
        <v>15</v>
      </c>
      <c r="H105" s="35" t="s">
        <v>103</v>
      </c>
      <c r="I105" s="68"/>
      <c r="J105" s="3"/>
      <c r="K105" s="46"/>
      <c r="L105" s="118" t="s">
        <v>50</v>
      </c>
    </row>
    <row r="106" spans="1:12" ht="38.25" x14ac:dyDescent="0.2">
      <c r="A106" s="133">
        <v>30</v>
      </c>
      <c r="B106" s="103" t="s">
        <v>111</v>
      </c>
      <c r="C106" s="72" t="s">
        <v>55</v>
      </c>
      <c r="D106" s="101">
        <v>1.2</v>
      </c>
      <c r="E106" s="60" t="s">
        <v>112</v>
      </c>
      <c r="F106" s="3" t="s">
        <v>22</v>
      </c>
      <c r="G106" s="4">
        <f>D106*12</f>
        <v>14.399999999999999</v>
      </c>
      <c r="H106" s="35" t="s">
        <v>65</v>
      </c>
      <c r="I106" s="68"/>
      <c r="J106" s="3"/>
      <c r="K106" s="46"/>
      <c r="L106" s="118" t="s">
        <v>50</v>
      </c>
    </row>
    <row r="107" spans="1:12" ht="25.5" x14ac:dyDescent="0.2">
      <c r="A107" s="133">
        <v>31</v>
      </c>
      <c r="B107" s="103" t="s">
        <v>167</v>
      </c>
      <c r="C107" s="72" t="s">
        <v>52</v>
      </c>
      <c r="D107" s="73">
        <v>1</v>
      </c>
      <c r="E107" s="60" t="s">
        <v>168</v>
      </c>
      <c r="F107" s="3" t="s">
        <v>52</v>
      </c>
      <c r="G107" s="4">
        <v>1</v>
      </c>
      <c r="H107" s="35" t="s">
        <v>106</v>
      </c>
      <c r="I107" s="68"/>
      <c r="J107" s="3"/>
      <c r="K107" s="46"/>
      <c r="L107" s="139" t="s">
        <v>50</v>
      </c>
    </row>
    <row r="108" spans="1:12" ht="25.5" x14ac:dyDescent="0.2">
      <c r="A108" s="133">
        <v>32</v>
      </c>
      <c r="B108" s="103" t="s">
        <v>169</v>
      </c>
      <c r="C108" s="72" t="s">
        <v>52</v>
      </c>
      <c r="D108" s="73">
        <v>1</v>
      </c>
      <c r="E108" s="60" t="s">
        <v>170</v>
      </c>
      <c r="F108" s="3" t="s">
        <v>52</v>
      </c>
      <c r="G108" s="4">
        <v>1</v>
      </c>
      <c r="H108" s="35" t="s">
        <v>106</v>
      </c>
      <c r="I108" s="68"/>
      <c r="J108" s="3"/>
      <c r="K108" s="46"/>
      <c r="L108" s="139" t="s">
        <v>50</v>
      </c>
    </row>
    <row r="109" spans="1:12" ht="25.5" x14ac:dyDescent="0.2">
      <c r="A109" s="133">
        <v>33</v>
      </c>
      <c r="B109" s="103" t="s">
        <v>171</v>
      </c>
      <c r="C109" s="72" t="s">
        <v>52</v>
      </c>
      <c r="D109" s="73">
        <v>1</v>
      </c>
      <c r="E109" s="60" t="s">
        <v>172</v>
      </c>
      <c r="F109" s="3" t="s">
        <v>52</v>
      </c>
      <c r="G109" s="4">
        <v>1</v>
      </c>
      <c r="H109" s="35" t="s">
        <v>106</v>
      </c>
      <c r="I109" s="68"/>
      <c r="J109" s="3"/>
      <c r="K109" s="46"/>
      <c r="L109" s="118" t="s">
        <v>50</v>
      </c>
    </row>
    <row r="110" spans="1:12" x14ac:dyDescent="0.2">
      <c r="A110" s="163" t="s">
        <v>107</v>
      </c>
      <c r="B110" s="164"/>
      <c r="C110" s="164"/>
      <c r="D110" s="164"/>
      <c r="E110" s="164"/>
      <c r="F110" s="164"/>
      <c r="G110" s="164"/>
      <c r="H110" s="164"/>
      <c r="I110" s="164"/>
      <c r="J110" s="164"/>
      <c r="K110" s="164"/>
      <c r="L110" s="165"/>
    </row>
    <row r="111" spans="1:12" ht="25.5" x14ac:dyDescent="0.2">
      <c r="A111" s="133">
        <v>34</v>
      </c>
      <c r="B111" s="103" t="s">
        <v>98</v>
      </c>
      <c r="C111" s="72" t="s">
        <v>55</v>
      </c>
      <c r="D111" s="73">
        <v>3</v>
      </c>
      <c r="E111" s="60"/>
      <c r="F111" s="3"/>
      <c r="G111" s="4"/>
      <c r="H111" s="35"/>
      <c r="I111" s="104" t="s">
        <v>100</v>
      </c>
      <c r="J111" s="24" t="s">
        <v>19</v>
      </c>
      <c r="K111" s="24">
        <f>D111*0.001</f>
        <v>3.0000000000000001E-3</v>
      </c>
      <c r="L111" s="105" t="s">
        <v>50</v>
      </c>
    </row>
    <row r="112" spans="1:12" ht="16.5" customHeight="1" x14ac:dyDescent="0.2">
      <c r="A112" s="182">
        <v>35</v>
      </c>
      <c r="B112" s="173" t="s">
        <v>115</v>
      </c>
      <c r="C112" s="177" t="s">
        <v>55</v>
      </c>
      <c r="D112" s="210">
        <v>23</v>
      </c>
      <c r="E112" s="184"/>
      <c r="F112" s="184"/>
      <c r="G112" s="186"/>
      <c r="H112" s="188"/>
      <c r="I112" s="68" t="s">
        <v>123</v>
      </c>
      <c r="J112" s="3" t="s">
        <v>55</v>
      </c>
      <c r="K112" s="46">
        <v>23</v>
      </c>
      <c r="L112" s="118" t="s">
        <v>50</v>
      </c>
    </row>
    <row r="113" spans="1:12" x14ac:dyDescent="0.2">
      <c r="A113" s="214"/>
      <c r="B113" s="174"/>
      <c r="C113" s="178"/>
      <c r="D113" s="211"/>
      <c r="E113" s="213"/>
      <c r="F113" s="213"/>
      <c r="G113" s="217"/>
      <c r="H113" s="218"/>
      <c r="I113" s="103" t="s">
        <v>113</v>
      </c>
      <c r="J113" s="20" t="s">
        <v>109</v>
      </c>
      <c r="K113" s="46">
        <f>D112*2</f>
        <v>46</v>
      </c>
      <c r="L113" s="118" t="s">
        <v>50</v>
      </c>
    </row>
    <row r="114" spans="1:12" x14ac:dyDescent="0.2">
      <c r="A114" s="214"/>
      <c r="B114" s="174"/>
      <c r="C114" s="178"/>
      <c r="D114" s="211"/>
      <c r="E114" s="213"/>
      <c r="F114" s="213"/>
      <c r="G114" s="217"/>
      <c r="H114" s="218"/>
      <c r="I114" s="103" t="s">
        <v>114</v>
      </c>
      <c r="J114" s="20" t="s">
        <v>52</v>
      </c>
      <c r="K114" s="46">
        <f>D112*0.7</f>
        <v>16.099999999999998</v>
      </c>
      <c r="L114" s="118" t="s">
        <v>50</v>
      </c>
    </row>
    <row r="115" spans="1:12" x14ac:dyDescent="0.2">
      <c r="A115" s="183"/>
      <c r="B115" s="209"/>
      <c r="C115" s="179"/>
      <c r="D115" s="212"/>
      <c r="E115" s="185"/>
      <c r="F115" s="185"/>
      <c r="G115" s="187"/>
      <c r="H115" s="189"/>
      <c r="I115" s="103" t="s">
        <v>110</v>
      </c>
      <c r="J115" s="20" t="s">
        <v>52</v>
      </c>
      <c r="K115" s="46">
        <f>D112*0.7</f>
        <v>16.099999999999998</v>
      </c>
      <c r="L115" s="118" t="s">
        <v>50</v>
      </c>
    </row>
    <row r="116" spans="1:12" ht="15.75" customHeight="1" x14ac:dyDescent="0.2">
      <c r="A116" s="182">
        <v>36</v>
      </c>
      <c r="B116" s="173" t="s">
        <v>116</v>
      </c>
      <c r="C116" s="177" t="s">
        <v>55</v>
      </c>
      <c r="D116" s="180">
        <v>3.5</v>
      </c>
      <c r="E116" s="184"/>
      <c r="F116" s="184"/>
      <c r="G116" s="186"/>
      <c r="H116" s="188"/>
      <c r="I116" s="68" t="s">
        <v>123</v>
      </c>
      <c r="J116" s="3" t="s">
        <v>55</v>
      </c>
      <c r="K116" s="46">
        <v>23</v>
      </c>
      <c r="L116" s="118" t="s">
        <v>50</v>
      </c>
    </row>
    <row r="117" spans="1:12" x14ac:dyDescent="0.2">
      <c r="A117" s="214"/>
      <c r="B117" s="174"/>
      <c r="C117" s="178"/>
      <c r="D117" s="181"/>
      <c r="E117" s="213"/>
      <c r="F117" s="213"/>
      <c r="G117" s="217"/>
      <c r="H117" s="218"/>
      <c r="I117" s="103" t="s">
        <v>118</v>
      </c>
      <c r="J117" s="20" t="s">
        <v>109</v>
      </c>
      <c r="K117" s="46">
        <f>D116*4</f>
        <v>14</v>
      </c>
      <c r="L117" s="118" t="s">
        <v>50</v>
      </c>
    </row>
    <row r="118" spans="1:12" x14ac:dyDescent="0.2">
      <c r="A118" s="183"/>
      <c r="B118" s="209"/>
      <c r="C118" s="179"/>
      <c r="D118" s="216"/>
      <c r="E118" s="185"/>
      <c r="F118" s="185"/>
      <c r="G118" s="187"/>
      <c r="H118" s="189"/>
      <c r="I118" s="103" t="s">
        <v>117</v>
      </c>
      <c r="J118" s="20" t="s">
        <v>52</v>
      </c>
      <c r="K118" s="46">
        <f>D116*0.8</f>
        <v>2.8000000000000003</v>
      </c>
      <c r="L118" s="118" t="s">
        <v>50</v>
      </c>
    </row>
    <row r="119" spans="1:12" ht="25.5" x14ac:dyDescent="0.2">
      <c r="A119" s="133">
        <v>37</v>
      </c>
      <c r="B119" s="103" t="s">
        <v>155</v>
      </c>
      <c r="C119" s="72" t="s">
        <v>55</v>
      </c>
      <c r="D119" s="101">
        <v>26.5</v>
      </c>
      <c r="E119" s="60"/>
      <c r="F119" s="3"/>
      <c r="G119" s="4"/>
      <c r="H119" s="35"/>
      <c r="I119" s="68" t="s">
        <v>173</v>
      </c>
      <c r="J119" s="3" t="s">
        <v>22</v>
      </c>
      <c r="K119" s="46"/>
      <c r="L119" s="118" t="s">
        <v>50</v>
      </c>
    </row>
    <row r="120" spans="1:12" x14ac:dyDescent="0.2">
      <c r="A120" s="163" t="s">
        <v>193</v>
      </c>
      <c r="B120" s="164"/>
      <c r="C120" s="164"/>
      <c r="D120" s="164"/>
      <c r="E120" s="164"/>
      <c r="F120" s="164"/>
      <c r="G120" s="164"/>
      <c r="H120" s="164"/>
      <c r="I120" s="164"/>
      <c r="J120" s="164"/>
      <c r="K120" s="164"/>
      <c r="L120" s="165"/>
    </row>
    <row r="121" spans="1:12" x14ac:dyDescent="0.2">
      <c r="A121" s="182">
        <v>38</v>
      </c>
      <c r="B121" s="173" t="s">
        <v>119</v>
      </c>
      <c r="C121" s="177" t="s">
        <v>55</v>
      </c>
      <c r="D121" s="180">
        <v>1.2</v>
      </c>
      <c r="E121" s="60"/>
      <c r="F121" s="3"/>
      <c r="G121" s="4"/>
      <c r="H121" s="35"/>
      <c r="I121" s="68" t="s">
        <v>120</v>
      </c>
      <c r="J121" s="3" t="s">
        <v>52</v>
      </c>
      <c r="K121" s="46">
        <f>1.2/(0.2*0.2)</f>
        <v>29.999999999999993</v>
      </c>
      <c r="L121" s="118" t="s">
        <v>50</v>
      </c>
    </row>
    <row r="122" spans="1:12" ht="25.5" x14ac:dyDescent="0.2">
      <c r="A122" s="214"/>
      <c r="B122" s="174"/>
      <c r="C122" s="178"/>
      <c r="D122" s="181"/>
      <c r="E122" s="60"/>
      <c r="F122" s="3"/>
      <c r="G122" s="4"/>
      <c r="H122" s="35"/>
      <c r="I122" s="68" t="s">
        <v>85</v>
      </c>
      <c r="J122" s="3" t="s">
        <v>58</v>
      </c>
      <c r="K122" s="46">
        <v>10</v>
      </c>
      <c r="L122" s="139"/>
    </row>
    <row r="123" spans="1:12" ht="25.5" x14ac:dyDescent="0.2">
      <c r="A123" s="214"/>
      <c r="B123" s="174"/>
      <c r="C123" s="178"/>
      <c r="D123" s="181"/>
      <c r="E123" s="60"/>
      <c r="F123" s="3"/>
      <c r="G123" s="4"/>
      <c r="H123" s="35"/>
      <c r="I123" s="68" t="s">
        <v>179</v>
      </c>
      <c r="J123" s="3" t="s">
        <v>58</v>
      </c>
      <c r="K123" s="46">
        <v>2</v>
      </c>
      <c r="L123" s="139"/>
    </row>
    <row r="124" spans="1:12" ht="25.5" x14ac:dyDescent="0.2">
      <c r="A124" s="214"/>
      <c r="B124" s="174"/>
      <c r="C124" s="178"/>
      <c r="D124" s="181"/>
      <c r="E124" s="60"/>
      <c r="F124" s="3"/>
      <c r="G124" s="4"/>
      <c r="H124" s="35"/>
      <c r="I124" s="68" t="s">
        <v>83</v>
      </c>
      <c r="J124" s="3" t="s">
        <v>82</v>
      </c>
      <c r="K124" s="46">
        <v>1</v>
      </c>
      <c r="L124" s="139"/>
    </row>
    <row r="125" spans="1:12" ht="25.5" x14ac:dyDescent="0.2">
      <c r="A125" s="183"/>
      <c r="B125" s="209"/>
      <c r="C125" s="179"/>
      <c r="D125" s="216"/>
      <c r="E125" s="60"/>
      <c r="F125" s="3"/>
      <c r="G125" s="4"/>
      <c r="H125" s="35"/>
      <c r="I125" s="68" t="s">
        <v>84</v>
      </c>
      <c r="J125" s="3" t="s">
        <v>82</v>
      </c>
      <c r="K125" s="46">
        <v>1</v>
      </c>
      <c r="L125" s="139"/>
    </row>
    <row r="126" spans="1:12" x14ac:dyDescent="0.2">
      <c r="A126" s="133">
        <v>39</v>
      </c>
      <c r="B126" s="103" t="s">
        <v>121</v>
      </c>
      <c r="C126" s="72" t="s">
        <v>52</v>
      </c>
      <c r="D126" s="73">
        <v>1</v>
      </c>
      <c r="E126" s="60"/>
      <c r="F126" s="3"/>
      <c r="G126" s="4"/>
      <c r="H126" s="35"/>
      <c r="I126" s="68" t="s">
        <v>122</v>
      </c>
      <c r="J126" s="3" t="s">
        <v>52</v>
      </c>
      <c r="K126" s="46">
        <v>1</v>
      </c>
      <c r="L126" s="118" t="s">
        <v>50</v>
      </c>
    </row>
    <row r="127" spans="1:12" ht="25.5" x14ac:dyDescent="0.2">
      <c r="A127" s="133">
        <v>40</v>
      </c>
      <c r="B127" s="103" t="s">
        <v>174</v>
      </c>
      <c r="C127" s="72" t="s">
        <v>52</v>
      </c>
      <c r="D127" s="73">
        <v>1</v>
      </c>
      <c r="E127" s="60"/>
      <c r="F127" s="3"/>
      <c r="G127" s="4"/>
      <c r="H127" s="35"/>
      <c r="I127" s="60" t="s">
        <v>194</v>
      </c>
      <c r="J127" s="3" t="s">
        <v>52</v>
      </c>
      <c r="K127" s="46">
        <v>1</v>
      </c>
      <c r="L127" s="139"/>
    </row>
    <row r="128" spans="1:12" x14ac:dyDescent="0.2">
      <c r="A128" s="133">
        <v>41</v>
      </c>
      <c r="B128" s="103" t="s">
        <v>175</v>
      </c>
      <c r="C128" s="72" t="s">
        <v>52</v>
      </c>
      <c r="D128" s="73">
        <v>1</v>
      </c>
      <c r="E128" s="60"/>
      <c r="F128" s="3"/>
      <c r="G128" s="4"/>
      <c r="H128" s="35"/>
      <c r="I128" s="60" t="s">
        <v>195</v>
      </c>
      <c r="J128" s="3" t="s">
        <v>52</v>
      </c>
      <c r="K128" s="46">
        <v>1</v>
      </c>
      <c r="L128" s="139"/>
    </row>
    <row r="129" spans="1:12" x14ac:dyDescent="0.2">
      <c r="A129" s="133">
        <v>42</v>
      </c>
      <c r="B129" s="103" t="s">
        <v>176</v>
      </c>
      <c r="C129" s="72" t="s">
        <v>52</v>
      </c>
      <c r="D129" s="73">
        <v>1</v>
      </c>
      <c r="E129" s="60"/>
      <c r="F129" s="3"/>
      <c r="G129" s="4"/>
      <c r="H129" s="35"/>
      <c r="I129" s="60" t="s">
        <v>196</v>
      </c>
      <c r="J129" s="3" t="s">
        <v>52</v>
      </c>
      <c r="K129" s="46">
        <v>1</v>
      </c>
      <c r="L129" s="118"/>
    </row>
    <row r="130" spans="1:12" s="156" customFormat="1" x14ac:dyDescent="0.2">
      <c r="A130" s="147">
        <v>43</v>
      </c>
      <c r="B130" s="148" t="s">
        <v>197</v>
      </c>
      <c r="C130" s="149" t="s">
        <v>52</v>
      </c>
      <c r="D130" s="150">
        <v>10</v>
      </c>
      <c r="E130" s="151"/>
      <c r="F130" s="149"/>
      <c r="G130" s="152"/>
      <c r="H130" s="153"/>
      <c r="I130" s="151" t="s">
        <v>198</v>
      </c>
      <c r="J130" s="149" t="s">
        <v>52</v>
      </c>
      <c r="K130" s="154">
        <v>1</v>
      </c>
      <c r="L130" s="155" t="s">
        <v>50</v>
      </c>
    </row>
    <row r="131" spans="1:12" x14ac:dyDescent="0.2">
      <c r="A131" s="163" t="s">
        <v>138</v>
      </c>
      <c r="B131" s="164"/>
      <c r="C131" s="164"/>
      <c r="D131" s="164"/>
      <c r="E131" s="164"/>
      <c r="F131" s="164"/>
      <c r="G131" s="164"/>
      <c r="H131" s="164"/>
      <c r="I131" s="164"/>
      <c r="J131" s="164"/>
      <c r="K131" s="164"/>
      <c r="L131" s="165"/>
    </row>
    <row r="132" spans="1:12" ht="25.5" x14ac:dyDescent="0.2">
      <c r="A132" s="133">
        <v>44</v>
      </c>
      <c r="B132" s="107" t="s">
        <v>129</v>
      </c>
      <c r="C132" s="24" t="s">
        <v>55</v>
      </c>
      <c r="D132" s="24">
        <f>1.4*2</f>
        <v>2.8</v>
      </c>
      <c r="E132" s="116" t="s">
        <v>140</v>
      </c>
      <c r="F132" s="24" t="s">
        <v>16</v>
      </c>
      <c r="G132" s="24">
        <f>D132*9.5/1000</f>
        <v>2.6599999999999999E-2</v>
      </c>
      <c r="H132" s="35" t="s">
        <v>65</v>
      </c>
      <c r="I132" s="24"/>
      <c r="J132" s="24"/>
      <c r="K132" s="24"/>
      <c r="L132" s="118" t="s">
        <v>50</v>
      </c>
    </row>
    <row r="133" spans="1:12" ht="25.5" x14ac:dyDescent="0.2">
      <c r="A133" s="133">
        <v>45</v>
      </c>
      <c r="B133" s="103" t="s">
        <v>126</v>
      </c>
      <c r="C133" s="72" t="s">
        <v>19</v>
      </c>
      <c r="D133" s="113">
        <f>2*1.4*0.35</f>
        <v>0.97999999999999987</v>
      </c>
      <c r="E133" s="60" t="s">
        <v>124</v>
      </c>
      <c r="F133" s="3" t="s">
        <v>16</v>
      </c>
      <c r="G133" s="47">
        <f>D133*1.8</f>
        <v>1.7639999999999998</v>
      </c>
      <c r="H133" s="35" t="s">
        <v>65</v>
      </c>
      <c r="I133" s="68"/>
      <c r="J133" s="3"/>
      <c r="K133" s="46"/>
      <c r="L133" s="118" t="s">
        <v>50</v>
      </c>
    </row>
    <row r="134" spans="1:12" ht="25.5" x14ac:dyDescent="0.2">
      <c r="A134" s="133">
        <v>46</v>
      </c>
      <c r="B134" s="103" t="s">
        <v>125</v>
      </c>
      <c r="C134" s="72" t="s">
        <v>55</v>
      </c>
      <c r="D134" s="113">
        <f>(0.35*0.75)*2+(0.35*1.4)*2</f>
        <v>1.5049999999999999</v>
      </c>
      <c r="E134" s="60"/>
      <c r="F134" s="3"/>
      <c r="G134" s="4"/>
      <c r="H134" s="35"/>
      <c r="I134" s="68" t="s">
        <v>127</v>
      </c>
      <c r="J134" s="3" t="s">
        <v>19</v>
      </c>
      <c r="K134" s="100">
        <f>D134*0.03</f>
        <v>4.5149999999999996E-2</v>
      </c>
      <c r="L134" s="118" t="s">
        <v>50</v>
      </c>
    </row>
    <row r="135" spans="1:12" ht="25.5" x14ac:dyDescent="0.2">
      <c r="A135" s="133">
        <v>47</v>
      </c>
      <c r="B135" s="103" t="s">
        <v>128</v>
      </c>
      <c r="C135" s="72" t="s">
        <v>55</v>
      </c>
      <c r="D135" s="113">
        <v>1.5049999999999999</v>
      </c>
      <c r="E135" s="60"/>
      <c r="F135" s="3"/>
      <c r="G135" s="4"/>
      <c r="H135" s="35"/>
      <c r="I135" s="68" t="s">
        <v>183</v>
      </c>
      <c r="J135" s="3" t="s">
        <v>22</v>
      </c>
      <c r="K135" s="45">
        <v>1.2</v>
      </c>
      <c r="L135" s="118" t="s">
        <v>50</v>
      </c>
    </row>
    <row r="136" spans="1:12" ht="42" customHeight="1" x14ac:dyDescent="0.2">
      <c r="A136" s="182">
        <v>48</v>
      </c>
      <c r="B136" s="173" t="s">
        <v>130</v>
      </c>
      <c r="C136" s="177" t="s">
        <v>55</v>
      </c>
      <c r="D136" s="160">
        <f>1.37*1.95</f>
        <v>2.6715</v>
      </c>
      <c r="E136" s="60"/>
      <c r="F136" s="3"/>
      <c r="G136" s="4"/>
      <c r="H136" s="35"/>
      <c r="I136" s="68" t="s">
        <v>131</v>
      </c>
      <c r="J136" s="3" t="s">
        <v>52</v>
      </c>
      <c r="K136" s="46">
        <v>1</v>
      </c>
      <c r="L136" s="118" t="s">
        <v>50</v>
      </c>
    </row>
    <row r="137" spans="1:12" ht="13.5" customHeight="1" x14ac:dyDescent="0.2">
      <c r="A137" s="214"/>
      <c r="B137" s="174"/>
      <c r="C137" s="178"/>
      <c r="D137" s="161"/>
      <c r="E137" s="60"/>
      <c r="F137" s="3"/>
      <c r="G137" s="4"/>
      <c r="H137" s="35"/>
      <c r="I137" s="68" t="s">
        <v>181</v>
      </c>
      <c r="J137" s="3" t="s">
        <v>58</v>
      </c>
      <c r="K137" s="46">
        <v>2.1</v>
      </c>
      <c r="L137" s="140" t="s">
        <v>50</v>
      </c>
    </row>
    <row r="138" spans="1:12" ht="13.5" customHeight="1" x14ac:dyDescent="0.2">
      <c r="A138" s="183"/>
      <c r="B138" s="209"/>
      <c r="C138" s="179"/>
      <c r="D138" s="162"/>
      <c r="E138" s="60"/>
      <c r="F138" s="3"/>
      <c r="G138" s="4"/>
      <c r="H138" s="35"/>
      <c r="I138" s="68" t="s">
        <v>182</v>
      </c>
      <c r="J138" s="3" t="s">
        <v>55</v>
      </c>
      <c r="K138" s="46">
        <v>2</v>
      </c>
      <c r="L138" s="140" t="s">
        <v>50</v>
      </c>
    </row>
    <row r="139" spans="1:12" x14ac:dyDescent="0.2">
      <c r="A139" s="133">
        <v>49</v>
      </c>
      <c r="B139" s="103" t="s">
        <v>132</v>
      </c>
      <c r="C139" s="72" t="s">
        <v>16</v>
      </c>
      <c r="D139" s="113">
        <f>G132+G133</f>
        <v>1.7905999999999997</v>
      </c>
      <c r="E139" s="60"/>
      <c r="F139" s="3"/>
      <c r="G139" s="4"/>
      <c r="H139" s="35"/>
      <c r="I139" s="68"/>
      <c r="J139" s="3"/>
      <c r="K139" s="46"/>
      <c r="L139" s="126" t="s">
        <v>50</v>
      </c>
    </row>
    <row r="140" spans="1:12" x14ac:dyDescent="0.2">
      <c r="A140" s="206" t="s">
        <v>87</v>
      </c>
      <c r="B140" s="207"/>
      <c r="C140" s="207"/>
      <c r="D140" s="207"/>
      <c r="E140" s="207"/>
      <c r="F140" s="207"/>
      <c r="G140" s="207"/>
      <c r="H140" s="207"/>
      <c r="I140" s="207"/>
      <c r="J140" s="207"/>
      <c r="K140" s="207"/>
      <c r="L140" s="208"/>
    </row>
    <row r="141" spans="1:12" x14ac:dyDescent="0.2">
      <c r="A141" s="50"/>
      <c r="B141" s="52"/>
      <c r="C141" s="36"/>
      <c r="D141" s="36"/>
      <c r="E141" s="37"/>
      <c r="F141" s="38"/>
      <c r="G141" s="38"/>
      <c r="H141" s="53"/>
      <c r="I141" s="37"/>
      <c r="J141" s="38"/>
      <c r="K141" s="54"/>
      <c r="L141" s="50"/>
    </row>
    <row r="142" spans="1:12" x14ac:dyDescent="0.2">
      <c r="A142" s="50"/>
      <c r="B142" s="52"/>
      <c r="C142" s="36"/>
      <c r="D142" s="36"/>
      <c r="E142" s="37"/>
      <c r="F142" s="38"/>
      <c r="G142" s="38"/>
      <c r="H142" s="53"/>
      <c r="I142" s="37"/>
      <c r="J142" s="38"/>
      <c r="K142" s="54"/>
      <c r="L142" s="50"/>
    </row>
    <row r="143" spans="1:12" x14ac:dyDescent="0.2">
      <c r="A143" s="36"/>
      <c r="B143" s="6" t="s">
        <v>38</v>
      </c>
      <c r="C143" s="6"/>
      <c r="D143" s="7"/>
      <c r="E143" s="5"/>
      <c r="F143" s="39"/>
      <c r="G143" s="39"/>
      <c r="H143" s="39"/>
      <c r="I143" s="39"/>
      <c r="J143" s="39"/>
      <c r="K143" s="6"/>
      <c r="L143" s="6"/>
    </row>
    <row r="144" spans="1:12" ht="27.75" customHeight="1" x14ac:dyDescent="0.2">
      <c r="A144" s="5"/>
      <c r="B144" s="166" t="s">
        <v>192</v>
      </c>
      <c r="C144" s="166"/>
      <c r="D144" s="166"/>
      <c r="E144" s="166"/>
      <c r="F144" s="166"/>
      <c r="G144" s="166"/>
      <c r="H144" s="166"/>
      <c r="I144" s="49"/>
      <c r="J144" s="6"/>
      <c r="K144" s="6"/>
      <c r="L144" s="6"/>
    </row>
    <row r="145" spans="1:12" x14ac:dyDescent="0.2">
      <c r="A145" s="5"/>
      <c r="B145" s="6"/>
      <c r="C145" s="205" t="s">
        <v>39</v>
      </c>
      <c r="D145" s="205"/>
      <c r="E145" s="205"/>
      <c r="F145" s="205"/>
      <c r="G145" s="205"/>
      <c r="H145" s="205"/>
      <c r="I145" s="205"/>
      <c r="J145" s="205"/>
      <c r="K145" s="205"/>
      <c r="L145" s="205"/>
    </row>
    <row r="146" spans="1:12" x14ac:dyDescent="0.2">
      <c r="A146" s="5"/>
      <c r="B146" s="6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</row>
    <row r="147" spans="1:12" ht="14.25" customHeight="1" x14ac:dyDescent="0.25">
      <c r="A147" s="219" t="s">
        <v>199</v>
      </c>
      <c r="B147" s="220"/>
      <c r="C147" s="221"/>
      <c r="D147" s="7"/>
      <c r="E147" s="159"/>
      <c r="F147" s="159"/>
      <c r="G147" s="159"/>
      <c r="H147" s="224"/>
      <c r="I147" s="39"/>
      <c r="J147" s="6"/>
      <c r="K147" s="6"/>
      <c r="L147" s="6"/>
    </row>
    <row r="148" spans="1:12" ht="26.25" customHeight="1" x14ac:dyDescent="0.25">
      <c r="A148" s="222"/>
      <c r="B148" s="223"/>
      <c r="C148" s="221"/>
      <c r="D148" s="7"/>
      <c r="E148" s="159" t="s">
        <v>40</v>
      </c>
      <c r="F148" s="159"/>
      <c r="G148" s="159"/>
      <c r="H148" s="40"/>
      <c r="I148" s="41"/>
      <c r="J148" s="6" t="s">
        <v>47</v>
      </c>
      <c r="K148" s="6"/>
      <c r="L148" s="6"/>
    </row>
    <row r="149" spans="1:12" ht="26.25" customHeight="1" x14ac:dyDescent="0.25">
      <c r="A149" s="219" t="s">
        <v>200</v>
      </c>
      <c r="B149" s="223"/>
      <c r="C149" s="221"/>
      <c r="D149" s="7"/>
      <c r="E149" s="159" t="s">
        <v>53</v>
      </c>
      <c r="F149" s="159"/>
      <c r="G149" s="159"/>
      <c r="H149" s="40"/>
      <c r="I149" s="41"/>
      <c r="J149" s="6" t="s">
        <v>142</v>
      </c>
      <c r="K149" s="6"/>
      <c r="L149" s="6"/>
    </row>
    <row r="150" spans="1:12" ht="27.75" customHeight="1" x14ac:dyDescent="0.2">
      <c r="A150" s="5"/>
      <c r="B150" s="6"/>
      <c r="C150" s="6"/>
      <c r="D150" s="7"/>
      <c r="E150" s="204" t="s">
        <v>48</v>
      </c>
      <c r="F150" s="204"/>
      <c r="G150" s="204"/>
      <c r="H150" s="42"/>
      <c r="I150" s="43"/>
      <c r="J150" s="44" t="s">
        <v>49</v>
      </c>
      <c r="K150" s="6"/>
      <c r="L150" s="6"/>
    </row>
    <row r="151" spans="1:12" ht="19.5" customHeight="1" x14ac:dyDescent="0.2"/>
  </sheetData>
  <mergeCells count="92">
    <mergeCell ref="A121:A125"/>
    <mergeCell ref="B121:B125"/>
    <mergeCell ref="C121:C125"/>
    <mergeCell ref="D121:D125"/>
    <mergeCell ref="A112:A115"/>
    <mergeCell ref="A120:L120"/>
    <mergeCell ref="G112:G115"/>
    <mergeCell ref="H112:H115"/>
    <mergeCell ref="B116:B118"/>
    <mergeCell ref="A116:A118"/>
    <mergeCell ref="C116:C118"/>
    <mergeCell ref="D116:D118"/>
    <mergeCell ref="E116:E118"/>
    <mergeCell ref="F116:F118"/>
    <mergeCell ref="G116:G118"/>
    <mergeCell ref="H116:H118"/>
    <mergeCell ref="A102:L102"/>
    <mergeCell ref="A103:L103"/>
    <mergeCell ref="B56:B57"/>
    <mergeCell ref="A56:A57"/>
    <mergeCell ref="A69:L69"/>
    <mergeCell ref="B77:B79"/>
    <mergeCell ref="D91:D94"/>
    <mergeCell ref="L56:L57"/>
    <mergeCell ref="B80:B81"/>
    <mergeCell ref="C80:C81"/>
    <mergeCell ref="D80:D81"/>
    <mergeCell ref="E80:E81"/>
    <mergeCell ref="F80:F81"/>
    <mergeCell ref="A90:L90"/>
    <mergeCell ref="A100:L100"/>
    <mergeCell ref="E91:E94"/>
    <mergeCell ref="F91:F94"/>
    <mergeCell ref="G91:G94"/>
    <mergeCell ref="H91:H94"/>
    <mergeCell ref="E149:G149"/>
    <mergeCell ref="E150:G150"/>
    <mergeCell ref="E148:G148"/>
    <mergeCell ref="C145:L145"/>
    <mergeCell ref="A140:L140"/>
    <mergeCell ref="B112:B115"/>
    <mergeCell ref="C112:C115"/>
    <mergeCell ref="D112:D115"/>
    <mergeCell ref="E112:E115"/>
    <mergeCell ref="F112:F115"/>
    <mergeCell ref="A136:A138"/>
    <mergeCell ref="B136:B138"/>
    <mergeCell ref="C136:C138"/>
    <mergeCell ref="A8:L8"/>
    <mergeCell ref="A9:L9"/>
    <mergeCell ref="J10:L10"/>
    <mergeCell ref="A11:A12"/>
    <mergeCell ref="B11:B12"/>
    <mergeCell ref="C11:D11"/>
    <mergeCell ref="E11:H11"/>
    <mergeCell ref="I11:L11"/>
    <mergeCell ref="A16:A18"/>
    <mergeCell ref="B16:B18"/>
    <mergeCell ref="C16:C18"/>
    <mergeCell ref="D16:D18"/>
    <mergeCell ref="A20:A22"/>
    <mergeCell ref="B20:B22"/>
    <mergeCell ref="C20:C22"/>
    <mergeCell ref="D20:D22"/>
    <mergeCell ref="A80:A81"/>
    <mergeCell ref="I56:I57"/>
    <mergeCell ref="G80:G81"/>
    <mergeCell ref="H80:H81"/>
    <mergeCell ref="A24:A29"/>
    <mergeCell ref="B24:B29"/>
    <mergeCell ref="C24:C29"/>
    <mergeCell ref="D24:D29"/>
    <mergeCell ref="A32:A38"/>
    <mergeCell ref="B32:B38"/>
    <mergeCell ref="C32:C38"/>
    <mergeCell ref="D32:D38"/>
    <mergeCell ref="E147:G147"/>
    <mergeCell ref="D136:D138"/>
    <mergeCell ref="A131:L131"/>
    <mergeCell ref="B144:H144"/>
    <mergeCell ref="A39:L39"/>
    <mergeCell ref="A40:L40"/>
    <mergeCell ref="A49:L49"/>
    <mergeCell ref="A110:L110"/>
    <mergeCell ref="A91:A94"/>
    <mergeCell ref="B91:B94"/>
    <mergeCell ref="C91:C94"/>
    <mergeCell ref="C51:C55"/>
    <mergeCell ref="D51:D55"/>
    <mergeCell ref="D56:D58"/>
    <mergeCell ref="A83:L83"/>
    <mergeCell ref="A84:L84"/>
  </mergeCells>
  <pageMargins left="0.31496062992125984" right="0.11811023622047245" top="0.15748031496062992" bottom="0.15748031496062992" header="0.31496062992125984" footer="0.31496062992125984"/>
  <pageSetup paperSize="256" scale="84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C67" workbookViewId="0">
      <selection activeCell="U7" sqref="U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2" workbookViewId="0">
      <selection activeCell="U7" sqref="U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9" workbookViewId="0">
      <selection activeCell="A65" sqref="A6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7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53" workbookViewId="0">
      <selection activeCell="C53" sqref="C5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>
      <selection activeCell="A53" sqref="A5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0" workbookViewId="0">
      <selection activeCell="A2" sqref="A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1</vt:i4>
      </vt:variant>
    </vt:vector>
  </HeadingPairs>
  <TitlesOfParts>
    <vt:vector size="10" baseType="lpstr">
      <vt:lpstr>ДВ</vt:lpstr>
      <vt:lpstr>шпатлевка</vt:lpstr>
      <vt:lpstr>грунтовка</vt:lpstr>
      <vt:lpstr>плитка </vt:lpstr>
      <vt:lpstr>профиль для плитки</vt:lpstr>
      <vt:lpstr>клей</vt:lpstr>
      <vt:lpstr>затирка</vt:lpstr>
      <vt:lpstr>Душевая стойка</vt:lpstr>
      <vt:lpstr>трап для душа</vt:lpstr>
      <vt:lpstr>ДВ!Область_печати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2021-08-31T07:52:27Z</dcterms:modified>
</cp:coreProperties>
</file>