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63"/>
  </bookViews>
  <sheets>
    <sheet name="ДВ" sheetId="1" r:id="rId1"/>
    <sheet name="шпатлевка" sheetId="15" r:id="rId2"/>
    <sheet name="грунтовка" sheetId="14" r:id="rId3"/>
    <sheet name="Душевые перегородки" sheetId="2" r:id="rId4"/>
    <sheet name="ламинат" sheetId="3" r:id="rId5"/>
    <sheet name="подложка" sheetId="11" r:id="rId6"/>
    <sheet name="полиэтилен" sheetId="12" r:id="rId7"/>
    <sheet name="плинтус" sheetId="13" r:id="rId8"/>
    <sheet name="Душевая стойка" sheetId="4" r:id="rId9"/>
    <sheet name="керамогранит на пол" sheetId="6" r:id="rId10"/>
    <sheet name="плитка на стены" sheetId="7" r:id="rId11"/>
    <sheet name="профиль для плитки" sheetId="8" r:id="rId12"/>
    <sheet name="клей" sheetId="9" r:id="rId13"/>
    <sheet name="затирка" sheetId="10" r:id="rId14"/>
  </sheets>
  <definedNames>
    <definedName name="_xlnm.Print_Area" localSheetId="0">ДВ!$A$1:$L$123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6" i="1" l="1"/>
  <c r="K95" i="1"/>
  <c r="K93" i="1"/>
  <c r="G101" i="1" l="1"/>
  <c r="D110" i="1" l="1"/>
  <c r="D81" i="1" l="1"/>
  <c r="D62" i="1" l="1"/>
  <c r="K51" i="1"/>
  <c r="D46" i="1"/>
  <c r="D47" i="1" s="1"/>
  <c r="K69" i="1" l="1"/>
  <c r="K68" i="1"/>
  <c r="K67" i="1"/>
  <c r="K66" i="1"/>
  <c r="K65" i="1"/>
  <c r="K64" i="1"/>
  <c r="K56" i="1" l="1"/>
  <c r="K57" i="1" s="1"/>
  <c r="G86" i="1" l="1"/>
  <c r="D98" i="1" s="1"/>
  <c r="G42" i="1" l="1"/>
  <c r="G41" i="1"/>
  <c r="G44" i="1"/>
  <c r="G47" i="1" l="1"/>
  <c r="D48" i="1" l="1"/>
  <c r="G46" i="1"/>
  <c r="D50" i="1" l="1"/>
  <c r="K50" i="1" s="1"/>
  <c r="G48" i="1"/>
  <c r="D83" i="1" s="1"/>
</calcChain>
</file>

<file path=xl/sharedStrings.xml><?xml version="1.0" encoding="utf-8"?>
<sst xmlns="http://schemas.openxmlformats.org/spreadsheetml/2006/main" count="382" uniqueCount="166">
  <si>
    <t>УТВЕРЖДАЮ</t>
  </si>
  <si>
    <t>№ п/п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</si>
  <si>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</si>
  <si>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</si>
  <si>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</si>
  <si>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</t>
  </si>
  <si>
    <t>Ед. изм.</t>
  </si>
  <si>
    <t>Кол-во</t>
  </si>
  <si>
    <t>Наименование</t>
  </si>
  <si>
    <t>кол-во</t>
  </si>
  <si>
    <t>Использование (лом, утиль)</t>
  </si>
  <si>
    <t>Поставка</t>
  </si>
  <si>
    <t>Капитальный ремонт котлоагрегата</t>
  </si>
  <si>
    <t>Раздел 1. Ремонт левой и правой вихревой горелки</t>
  </si>
  <si>
    <t>шт.</t>
  </si>
  <si>
    <t xml:space="preserve">Лист </t>
  </si>
  <si>
    <t>т</t>
  </si>
  <si>
    <t>Лом</t>
  </si>
  <si>
    <t>Кислород в баллонах</t>
  </si>
  <si>
    <t>м3</t>
  </si>
  <si>
    <t>Заказчик</t>
  </si>
  <si>
    <t>ПРОПАН В БАЛЛОНАХ</t>
  </si>
  <si>
    <t>кг</t>
  </si>
  <si>
    <t>Электроды ТМУ-21у, 4 мм</t>
  </si>
  <si>
    <t>Инвентарные металлические леса</t>
  </si>
  <si>
    <t>ЛИСТ 6ММ СТ 09Г2С  09Г2С</t>
  </si>
  <si>
    <t>Раздел 2. Ремонт элементов поверхностей нагрева</t>
  </si>
  <si>
    <t>Круг 16</t>
  </si>
  <si>
    <t>Электрод ЦУ-5 Ф 2,5 мм</t>
  </si>
  <si>
    <t>Электрод ЦТ-15 Ф 3 мм</t>
  </si>
  <si>
    <t>КРУГ СТ. 12Х18Н10Т Ф16</t>
  </si>
  <si>
    <t>ЛИСТ СТ 12Х18Н10Т Ф 6</t>
  </si>
  <si>
    <t>Раздел 3. Поверхности нагрева-воздухоподогреватель</t>
  </si>
  <si>
    <t>Электроды МР-3, 3 мм</t>
  </si>
  <si>
    <t>УГОЛОК  50  СТ. 3СП</t>
  </si>
  <si>
    <t>ЛИСТ 2ММ СТ 3СП</t>
  </si>
  <si>
    <t>ЛИСТ 3ММ СТ 3СП</t>
  </si>
  <si>
    <t>ЛИСТ 5ММ СТ 3СП</t>
  </si>
  <si>
    <t>Условия производства работ:</t>
  </si>
  <si>
    <t>Подписи лиц, ответственных на филиале за составление дефектных ведомостей (с указанием должностей и расшифровкой подписей)</t>
  </si>
  <si>
    <t>Начальник ОППР</t>
  </si>
  <si>
    <r>
      <t>Ремонт горелки вихревой с тепловой производительностью 50  т/ч</t>
    </r>
    <r>
      <rPr>
        <i/>
        <sz val="10"/>
        <rFont val="Times New Roman"/>
        <family val="1"/>
        <charset val="204"/>
      </rPr>
      <t xml:space="preserve">
</t>
    </r>
  </si>
  <si>
    <r>
      <t>Сборка и разборка инвентарных и металлических лесов</t>
    </r>
    <r>
      <rPr>
        <i/>
        <sz val="10"/>
        <rFont val="Times New Roman"/>
        <family val="1"/>
        <charset val="204"/>
      </rPr>
      <t xml:space="preserve">
</t>
    </r>
  </si>
  <si>
    <r>
      <t>Изготовление деталей горелок</t>
    </r>
    <r>
      <rPr>
        <i/>
        <sz val="10"/>
        <rFont val="Times New Roman"/>
        <family val="1"/>
        <charset val="204"/>
      </rPr>
      <t xml:space="preserve">
</t>
    </r>
  </si>
  <si>
    <r>
      <t>Замена опоры, стойки, детали дистанционирования или крепления, групповой скользящей подвески опоры, подвески: масса элемента или детали до 1кг</t>
    </r>
    <r>
      <rPr>
        <i/>
        <sz val="10"/>
        <rFont val="Times New Roman"/>
        <family val="1"/>
        <charset val="204"/>
      </rPr>
      <t xml:space="preserve">
</t>
    </r>
  </si>
  <si>
    <r>
      <t>Ремонт кубов рекуперативного трубчатого воздухоподогревателя</t>
    </r>
    <r>
      <rPr>
        <i/>
        <sz val="10"/>
        <rFont val="Times New Roman"/>
        <family val="1"/>
        <charset val="204"/>
      </rPr>
      <t xml:space="preserve">
</t>
    </r>
  </si>
  <si>
    <r>
      <t xml:space="preserve">Вредность </t>
    </r>
    <r>
      <rPr>
        <u/>
        <sz val="10"/>
        <rFont val="Times New Roman"/>
        <family val="1"/>
        <charset val="204"/>
      </rPr>
      <t>12%</t>
    </r>
    <r>
      <rPr>
        <sz val="10"/>
        <rFont val="Times New Roman"/>
        <family val="1"/>
        <charset val="204"/>
      </rPr>
      <t xml:space="preserve"> (коэффициент доплат к стоимости работ согласно общих частей Справочника)</t>
    </r>
  </si>
  <si>
    <t>П.В. Сигутов</t>
  </si>
  <si>
    <t>Инженер ОЭРЗиС</t>
  </si>
  <si>
    <t>А.В. Шабанов</t>
  </si>
  <si>
    <t>Подрядчик</t>
  </si>
  <si>
    <t>________________ А.С. Алымов</t>
  </si>
  <si>
    <t>шт</t>
  </si>
  <si>
    <t xml:space="preserve">  Раздел1 Подготовительные работы</t>
  </si>
  <si>
    <t>м2</t>
  </si>
  <si>
    <t>Лист из горячекатной стали 2мм</t>
  </si>
  <si>
    <t>Труба 25 мм</t>
  </si>
  <si>
    <t>м</t>
  </si>
  <si>
    <t>Демонтаж сантехнической арматуры</t>
  </si>
  <si>
    <t>Плитка керамическая</t>
  </si>
  <si>
    <t>Демонтаж керамической плитки покрытия пола</t>
  </si>
  <si>
    <t>Демонтаж керамической плитки покрытия стен</t>
  </si>
  <si>
    <t>Клеевой раствор</t>
  </si>
  <si>
    <t>Демонтаж клеевого раствора со стен и пола толщиной до 3 см</t>
  </si>
  <si>
    <t>Строительный мусор</t>
  </si>
  <si>
    <t xml:space="preserve">Цементный раствор </t>
  </si>
  <si>
    <t>Раздел 3 Ремонт покрытия стен и полов</t>
  </si>
  <si>
    <t>Выравнивание стен и полов цементным раствором толщиной до 2 см</t>
  </si>
  <si>
    <t>Раздел 4 Ремонт душевых перегородок</t>
  </si>
  <si>
    <t>Устройство душевых перегородок</t>
  </si>
  <si>
    <t>Щит душевой 2000 (1800)Х800 мм, (каркас из алюминиевого профиля, заполнение сэндвич панель ПВХ 24 мм.</t>
  </si>
  <si>
    <t>Труба хром 25 мм 3,0 м</t>
  </si>
  <si>
    <t>Флянец</t>
  </si>
  <si>
    <t>Хомут</t>
  </si>
  <si>
    <t>Заглушка</t>
  </si>
  <si>
    <t>Крепеж</t>
  </si>
  <si>
    <t>Соединитель</t>
  </si>
  <si>
    <t>Душевая стойка SL80-003-3 хром
Ростовская Мануфактура Сантехники</t>
  </si>
  <si>
    <t>Устройство сантехнической арматуры</t>
  </si>
  <si>
    <t>Дюбель 6х35</t>
  </si>
  <si>
    <t>Шуруп 6х35</t>
  </si>
  <si>
    <t xml:space="preserve">Устройство покрытия стен </t>
  </si>
  <si>
    <t>Устройство покрытия пола</t>
  </si>
  <si>
    <t>упак</t>
  </si>
  <si>
    <t>Клей плиточный водостойкий Henkel Cerezit CM11 25 кг</t>
  </si>
  <si>
    <t>Затирка водостойкая Ceresit CE40 aquastatic цвет белый 2 кг</t>
  </si>
  <si>
    <t>Профиль для плитки CEZAR 7 мм внутренний, цвет белый</t>
  </si>
  <si>
    <t>Душевая стойка</t>
  </si>
  <si>
    <t xml:space="preserve">Примечание: </t>
  </si>
  <si>
    <t>Директор ТЭЦ-12</t>
  </si>
  <si>
    <t>Утиль</t>
  </si>
  <si>
    <t xml:space="preserve"> "____"_____________________ 2021 г.</t>
  </si>
  <si>
    <t>Керамогранит 40Х40</t>
  </si>
  <si>
    <t>Раздел 1 Подготовительные работы</t>
  </si>
  <si>
    <t>Раздел 2 Ремонт покрытия стен</t>
  </si>
  <si>
    <t>Ремонт штукатурного слоя глубиной до 10 мм</t>
  </si>
  <si>
    <t xml:space="preserve">Штукатурка </t>
  </si>
  <si>
    <t>Демонтаж деревянной обрешетки</t>
  </si>
  <si>
    <t>Брусок деревянный 50х50 мм</t>
  </si>
  <si>
    <t>м.п.</t>
  </si>
  <si>
    <t>Подвес прямой П60х27</t>
  </si>
  <si>
    <t>Профиль стоечный ПП 60х27</t>
  </si>
  <si>
    <t xml:space="preserve">Уборка мусора </t>
  </si>
  <si>
    <t>Вывоз мусора</t>
  </si>
  <si>
    <t>Плитка керамическая 20Х20 (цвет разный)</t>
  </si>
  <si>
    <t>Решетка металлическая 100х100 мм</t>
  </si>
  <si>
    <t>Профиль реечный ПР 84/12 ти А (белый матовый</t>
  </si>
  <si>
    <t>пог. м.</t>
  </si>
  <si>
    <t>Профиль угловой декоративный 22/22</t>
  </si>
  <si>
    <t>Профиль специальный ПТ 35/30</t>
  </si>
  <si>
    <t>Удлинитель профилей 84/12</t>
  </si>
  <si>
    <t>Устройство реечного металлического потолка П16</t>
  </si>
  <si>
    <t>Профиль заполняющий ПЗ 16/11 (металлик)</t>
  </si>
  <si>
    <t>Подвес с зажимом и тягой Альфа</t>
  </si>
  <si>
    <t>Тяга подвеса</t>
  </si>
  <si>
    <t>Анкерный элемент</t>
  </si>
  <si>
    <t>Демонтаж потолочных панелей с обрешеткой</t>
  </si>
  <si>
    <t>Панели потолочные, детали обрешетки</t>
  </si>
  <si>
    <t>Дверь металлическая</t>
  </si>
  <si>
    <t>Установка двери в душевую</t>
  </si>
  <si>
    <t>Пена монтажная</t>
  </si>
  <si>
    <t>туб</t>
  </si>
  <si>
    <t>Дефектная ведомость  № 3</t>
  </si>
  <si>
    <t xml:space="preserve"> ремонт бытовых помещений УТАИ</t>
  </si>
  <si>
    <t xml:space="preserve"> Ремонт стен и полов в душевой персонала УТАИ инв. № ИЭ000001</t>
  </si>
  <si>
    <t>Демонтаж душевых перегородок 2 шт</t>
  </si>
  <si>
    <t>Профиль для плитки CEZAR 7 мм внешний, цвет белый</t>
  </si>
  <si>
    <t>Ремонт помещений УТАИ инв. № ИЭ000001</t>
  </si>
  <si>
    <t>НДФ панели</t>
  </si>
  <si>
    <t>Устройство металлического каркаса, закрепленном на базовой стене с шагом 500х1500 мм.</t>
  </si>
  <si>
    <t xml:space="preserve">Демонтаж НДФ панелей стен </t>
  </si>
  <si>
    <t>Демонтаж двери душевой</t>
  </si>
  <si>
    <t>Ремон напольного покрытия помещений УТАИ инв. № ИЭ000001</t>
  </si>
  <si>
    <t>Демонтаж ламината</t>
  </si>
  <si>
    <t>Ламинат</t>
  </si>
  <si>
    <t>Демонтаж гидроизоляционной пленки</t>
  </si>
  <si>
    <t>Пленка</t>
  </si>
  <si>
    <t>Раздел 2 Ремонт покрытия пола помещений</t>
  </si>
  <si>
    <t>1,5х25</t>
  </si>
  <si>
    <t>Устройство гидроизоляции пола</t>
  </si>
  <si>
    <t>рулон</t>
  </si>
  <si>
    <t>Клейкая лента для гидроизоляции</t>
  </si>
  <si>
    <t>Устройство подложки под ламинат</t>
  </si>
  <si>
    <t>Вспениный полиэтилен 3 мм</t>
  </si>
  <si>
    <t>Ламинат класс 33</t>
  </si>
  <si>
    <t>пачка</t>
  </si>
  <si>
    <t>Устройство плинтуса</t>
  </si>
  <si>
    <t>п.м.</t>
  </si>
  <si>
    <t xml:space="preserve">Дверь межкомнатная ПВХ, размер полотна 650х1950 мм </t>
  </si>
  <si>
    <t>Начальник УТАИ</t>
  </si>
  <si>
    <t>О.В. Куриленко</t>
  </si>
  <si>
    <t>Дюбель гвоздь</t>
  </si>
  <si>
    <t>Саморез с потайной головкой</t>
  </si>
  <si>
    <t>Лист ГВЛ водостойкий</t>
  </si>
  <si>
    <t>Грунтование поверхности листов ГВЛ 2 мм.</t>
  </si>
  <si>
    <t>Грунтовка Кнауф Тифенгрунд</t>
  </si>
  <si>
    <t>Оштукатуривание поверхности листов ГВЛ под покраску 3 мм.</t>
  </si>
  <si>
    <t xml:space="preserve">Шпатлевка Кнауф Фуген </t>
  </si>
  <si>
    <t>Окрашивание поверхности на 2 раза</t>
  </si>
  <si>
    <t>Ркаска КО-174 (цвет разный)</t>
  </si>
  <si>
    <t>шпатлевка</t>
  </si>
  <si>
    <t>Плинтус напольный ПВХ 55 мм (с подбором под цвет ламината)</t>
  </si>
  <si>
    <t>Стесненность k -1,2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</t>
  </si>
  <si>
    <t>Пленка полиэтиленовая 200 мкр 150 смХ50 м</t>
  </si>
  <si>
    <t>Необходимость проведения данных видов работ подтверждаю</t>
  </si>
  <si>
    <t>Ведущий инженер СЗС __________________  В.С. Попов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</si>
</sst>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225">
    <xf numFmtId="0" fontId="0" fillId="0" borderId="0" xfId="0"/>
    <xf numFmtId="0" fontId="2" fillId="0" borderId="0" xfId="0" applyFont="1" applyAlignment="1">
      <alignment horizontal="right"/>
    </xf>
    <xf numFmtId="0" fontId="4" fillId="0" borderId="2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2" fillId="0" borderId="0" xfId="0" applyFont="1"/>
    <xf numFmtId="0" fontId="2" fillId="2" borderId="0" xfId="1" applyFont="1" applyFill="1" applyAlignment="1">
      <alignment wrapText="1"/>
    </xf>
    <xf numFmtId="0" fontId="4" fillId="2" borderId="0" xfId="1" applyFont="1" applyFill="1" applyAlignment="1">
      <alignment horizontal="left"/>
    </xf>
    <xf numFmtId="0" fontId="4" fillId="2" borderId="0" xfId="1" applyFont="1" applyFill="1" applyAlignment="1">
      <alignment horizontal="center" vertical="top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4" fillId="2" borderId="1" xfId="1" applyFont="1" applyFill="1" applyBorder="1" applyAlignment="1">
      <alignment horizontal="center" vertical="distributed" wrapText="1"/>
    </xf>
    <xf numFmtId="0" fontId="4" fillId="2" borderId="1" xfId="1" applyFont="1" applyFill="1" applyBorder="1" applyAlignment="1">
      <alignment vertical="distributed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top"/>
    </xf>
    <xf numFmtId="0" fontId="4" fillId="0" borderId="2" xfId="2" applyFont="1" applyBorder="1" applyAlignment="1">
      <alignment horizontal="left" vertical="top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left" vertical="top"/>
    </xf>
    <xf numFmtId="0" fontId="4" fillId="2" borderId="2" xfId="2" applyFont="1" applyFill="1" applyBorder="1" applyAlignment="1">
      <alignment horizontal="left" vertical="top" wrapText="1"/>
    </xf>
    <xf numFmtId="0" fontId="4" fillId="2" borderId="2" xfId="2" applyFont="1" applyFill="1" applyBorder="1" applyAlignment="1">
      <alignment horizontal="left" vertical="top"/>
    </xf>
    <xf numFmtId="0" fontId="4" fillId="2" borderId="3" xfId="0" applyFont="1" applyFill="1" applyBorder="1"/>
    <xf numFmtId="0" fontId="4" fillId="2" borderId="3" xfId="0" applyFont="1" applyFill="1" applyBorder="1" applyAlignment="1">
      <alignment horizontal="left" vertical="top"/>
    </xf>
    <xf numFmtId="49" fontId="4" fillId="2" borderId="2" xfId="1" applyNumberFormat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vertical="top" wrapText="1"/>
    </xf>
    <xf numFmtId="0" fontId="4" fillId="0" borderId="0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0" xfId="0" applyFont="1" applyFill="1" applyAlignment="1"/>
    <xf numFmtId="165" fontId="4" fillId="0" borderId="2" xfId="2" applyNumberFormat="1" applyFont="1" applyBorder="1" applyAlignment="1">
      <alignment horizontal="center" vertical="top" wrapText="1"/>
    </xf>
    <xf numFmtId="1" fontId="4" fillId="0" borderId="2" xfId="2" applyNumberFormat="1" applyFont="1" applyBorder="1" applyAlignment="1">
      <alignment horizontal="center" vertical="top" wrapText="1"/>
    </xf>
    <xf numFmtId="2" fontId="4" fillId="0" borderId="2" xfId="2" applyNumberFormat="1" applyFont="1" applyBorder="1" applyAlignment="1">
      <alignment horizontal="center" vertical="top"/>
    </xf>
    <xf numFmtId="0" fontId="4" fillId="2" borderId="0" xfId="1" applyFont="1" applyFill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top"/>
    </xf>
    <xf numFmtId="2" fontId="4" fillId="0" borderId="2" xfId="2" applyNumberFormat="1" applyFont="1" applyBorder="1" applyAlignment="1">
      <alignment horizontal="center" vertical="top" wrapText="1"/>
    </xf>
    <xf numFmtId="0" fontId="4" fillId="2" borderId="0" xfId="2" applyFont="1" applyFill="1" applyBorder="1" applyAlignment="1">
      <alignment horizontal="left" vertical="top" wrapText="1"/>
    </xf>
    <xf numFmtId="49" fontId="4" fillId="2" borderId="0" xfId="1" applyNumberFormat="1" applyFont="1" applyFill="1" applyBorder="1" applyAlignment="1">
      <alignment horizontal="left" vertical="top" wrapText="1"/>
    </xf>
    <xf numFmtId="2" fontId="4" fillId="0" borderId="0" xfId="2" applyNumberFormat="1" applyFont="1" applyBorder="1" applyAlignment="1">
      <alignment horizontal="center"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2" borderId="3" xfId="1" applyFont="1" applyFill="1" applyBorder="1" applyAlignment="1">
      <alignment vertical="top"/>
    </xf>
    <xf numFmtId="0" fontId="4" fillId="2" borderId="4" xfId="1" applyFont="1" applyFill="1" applyBorder="1" applyAlignment="1">
      <alignment vertical="top"/>
    </xf>
    <xf numFmtId="0" fontId="4" fillId="2" borderId="3" xfId="1" applyFont="1" applyFill="1" applyBorder="1" applyAlignment="1">
      <alignment vertical="top" wrapText="1"/>
    </xf>
    <xf numFmtId="0" fontId="4" fillId="2" borderId="4" xfId="1" applyFont="1" applyFill="1" applyBorder="1" applyAlignment="1">
      <alignment vertical="top" wrapText="1"/>
    </xf>
    <xf numFmtId="0" fontId="4" fillId="2" borderId="4" xfId="2" applyFont="1" applyFill="1" applyBorder="1" applyAlignment="1">
      <alignment vertical="top" wrapText="1"/>
    </xf>
    <xf numFmtId="164" fontId="4" fillId="2" borderId="4" xfId="1" applyNumberFormat="1" applyFont="1" applyFill="1" applyBorder="1" applyAlignment="1">
      <alignment vertical="top" wrapText="1"/>
    </xf>
    <xf numFmtId="0" fontId="4" fillId="0" borderId="3" xfId="2" applyFont="1" applyBorder="1" applyAlignment="1">
      <alignment vertical="top" wrapText="1"/>
    </xf>
    <xf numFmtId="0" fontId="4" fillId="0" borderId="2" xfId="2" applyFont="1" applyBorder="1" applyAlignment="1">
      <alignment vertical="top" wrapText="1"/>
    </xf>
    <xf numFmtId="0" fontId="4" fillId="2" borderId="2" xfId="1" applyFont="1" applyFill="1" applyBorder="1" applyAlignment="1">
      <alignment vertical="top"/>
    </xf>
    <xf numFmtId="0" fontId="4" fillId="2" borderId="2" xfId="1" applyFont="1" applyFill="1" applyBorder="1" applyAlignment="1">
      <alignment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1" fontId="4" fillId="2" borderId="2" xfId="1" applyNumberFormat="1" applyFont="1" applyFill="1" applyBorder="1" applyAlignment="1">
      <alignment horizontal="center" vertical="top" wrapText="1"/>
    </xf>
    <xf numFmtId="1" fontId="4" fillId="2" borderId="3" xfId="1" applyNumberFormat="1" applyFont="1" applyFill="1" applyBorder="1" applyAlignment="1">
      <alignment horizontal="center" vertical="top" wrapText="1"/>
    </xf>
    <xf numFmtId="2" fontId="4" fillId="2" borderId="2" xfId="1" applyNumberFormat="1" applyFont="1" applyFill="1" applyBorder="1" applyAlignment="1">
      <alignment horizontal="center" vertical="top" wrapText="1"/>
    </xf>
    <xf numFmtId="0" fontId="4" fillId="2" borderId="4" xfId="2" applyFont="1" applyFill="1" applyBorder="1" applyAlignment="1">
      <alignment horizontal="center" vertical="top" wrapText="1"/>
    </xf>
    <xf numFmtId="0" fontId="4" fillId="0" borderId="5" xfId="2" applyFont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left" vertical="top" wrapText="1"/>
    </xf>
    <xf numFmtId="0" fontId="2" fillId="0" borderId="2" xfId="0" applyFont="1" applyBorder="1"/>
    <xf numFmtId="2" fontId="4" fillId="2" borderId="3" xfId="1" applyNumberFormat="1" applyFont="1" applyFill="1" applyBorder="1" applyAlignment="1">
      <alignment horizontal="center" vertical="top" wrapText="1"/>
    </xf>
    <xf numFmtId="1" fontId="4" fillId="2" borderId="4" xfId="1" applyNumberFormat="1" applyFont="1" applyFill="1" applyBorder="1" applyAlignment="1">
      <alignment horizontal="center" vertical="top" wrapText="1"/>
    </xf>
    <xf numFmtId="2" fontId="4" fillId="2" borderId="5" xfId="1" applyNumberFormat="1" applyFont="1" applyFill="1" applyBorder="1" applyAlignment="1">
      <alignment horizontal="center" vertical="top" wrapText="1"/>
    </xf>
    <xf numFmtId="1" fontId="4" fillId="0" borderId="3" xfId="2" applyNumberFormat="1" applyFont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/>
    </xf>
    <xf numFmtId="0" fontId="4" fillId="0" borderId="5" xfId="2" applyFont="1" applyBorder="1" applyAlignment="1">
      <alignment horizontal="center" vertical="top"/>
    </xf>
    <xf numFmtId="49" fontId="4" fillId="2" borderId="5" xfId="1" applyNumberFormat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right" vertical="top"/>
    </xf>
    <xf numFmtId="0" fontId="4" fillId="2" borderId="4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left" vertical="top" wrapText="1"/>
    </xf>
    <xf numFmtId="2" fontId="4" fillId="2" borderId="4" xfId="1" applyNumberFormat="1" applyFont="1" applyFill="1" applyBorder="1" applyAlignment="1">
      <alignment horizontal="center" vertical="top" wrapText="1"/>
    </xf>
    <xf numFmtId="165" fontId="4" fillId="2" borderId="3" xfId="1" applyNumberFormat="1" applyFont="1" applyFill="1" applyBorder="1" applyAlignment="1">
      <alignment horizontal="center" vertical="top" wrapText="1"/>
    </xf>
    <xf numFmtId="165" fontId="4" fillId="2" borderId="2" xfId="1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2" borderId="2" xfId="2" applyFont="1" applyFill="1" applyBorder="1" applyAlignment="1">
      <alignment vertical="top" wrapText="1"/>
    </xf>
    <xf numFmtId="1" fontId="4" fillId="2" borderId="2" xfId="1" applyNumberFormat="1" applyFont="1" applyFill="1" applyBorder="1" applyAlignment="1">
      <alignment horizontal="left" vertical="top"/>
    </xf>
    <xf numFmtId="0" fontId="4" fillId="2" borderId="2" xfId="1" applyFont="1" applyFill="1" applyBorder="1" applyAlignment="1">
      <alignment horizontal="left" vertical="top"/>
    </xf>
    <xf numFmtId="1" fontId="4" fillId="2" borderId="5" xfId="1" applyNumberFormat="1" applyFont="1" applyFill="1" applyBorder="1" applyAlignment="1">
      <alignment horizontal="center" vertical="top"/>
    </xf>
    <xf numFmtId="164" fontId="4" fillId="2" borderId="2" xfId="1" applyNumberFormat="1" applyFont="1" applyFill="1" applyBorder="1" applyAlignment="1">
      <alignment horizontal="center" vertical="top"/>
    </xf>
    <xf numFmtId="0" fontId="4" fillId="2" borderId="5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top"/>
    </xf>
    <xf numFmtId="1" fontId="4" fillId="2" borderId="2" xfId="1" applyNumberFormat="1" applyFont="1" applyFill="1" applyBorder="1" applyAlignment="1">
      <alignment horizontal="center" vertical="top"/>
    </xf>
    <xf numFmtId="2" fontId="4" fillId="2" borderId="2" xfId="1" applyNumberFormat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center" vertical="top" wrapText="1"/>
    </xf>
    <xf numFmtId="0" fontId="4" fillId="2" borderId="5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left" vertical="top" wrapText="1"/>
    </xf>
    <xf numFmtId="0" fontId="4" fillId="2" borderId="5" xfId="2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/>
    </xf>
    <xf numFmtId="0" fontId="4" fillId="2" borderId="3" xfId="2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left" vertical="top" wrapText="1"/>
    </xf>
    <xf numFmtId="0" fontId="4" fillId="2" borderId="3" xfId="2" applyFont="1" applyFill="1" applyBorder="1" applyAlignment="1">
      <alignment vertical="top" wrapText="1"/>
    </xf>
    <xf numFmtId="0" fontId="4" fillId="2" borderId="5" xfId="2" applyFont="1" applyFill="1" applyBorder="1" applyAlignment="1">
      <alignment vertical="top" wrapText="1"/>
    </xf>
    <xf numFmtId="1" fontId="4" fillId="2" borderId="5" xfId="2" applyNumberFormat="1" applyFont="1" applyFill="1" applyBorder="1" applyAlignment="1">
      <alignment horizontal="center" vertical="top" wrapText="1"/>
    </xf>
    <xf numFmtId="1" fontId="4" fillId="2" borderId="2" xfId="2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right" vertical="top"/>
    </xf>
    <xf numFmtId="0" fontId="4" fillId="2" borderId="2" xfId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center" vertical="top" wrapText="1"/>
    </xf>
    <xf numFmtId="0" fontId="4" fillId="2" borderId="5" xfId="1" applyFont="1" applyFill="1" applyBorder="1" applyAlignment="1">
      <alignment horizontal="left" vertical="top"/>
    </xf>
    <xf numFmtId="0" fontId="4" fillId="0" borderId="3" xfId="2" applyFont="1" applyBorder="1" applyAlignment="1">
      <alignment horizontal="left" vertical="top" wrapText="1"/>
    </xf>
    <xf numFmtId="0" fontId="4" fillId="2" borderId="3" xfId="2" applyFont="1" applyFill="1" applyBorder="1" applyAlignment="1">
      <alignment horizontal="center" vertical="top" wrapText="1"/>
    </xf>
    <xf numFmtId="2" fontId="4" fillId="2" borderId="4" xfId="1" applyNumberFormat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/>
    </xf>
    <xf numFmtId="0" fontId="4" fillId="0" borderId="3" xfId="2" applyFont="1" applyBorder="1" applyAlignment="1">
      <alignment horizontal="center" vertical="top"/>
    </xf>
    <xf numFmtId="49" fontId="4" fillId="2" borderId="3" xfId="1" applyNumberFormat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right" vertical="top"/>
    </xf>
    <xf numFmtId="0" fontId="4" fillId="2" borderId="3" xfId="2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1" fontId="4" fillId="2" borderId="3" xfId="1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2" borderId="2" xfId="1" applyFont="1" applyFill="1" applyBorder="1" applyAlignment="1">
      <alignment horizontal="center" vertical="top"/>
    </xf>
    <xf numFmtId="165" fontId="4" fillId="2" borderId="3" xfId="1" applyNumberFormat="1" applyFont="1" applyFill="1" applyBorder="1" applyAlignment="1">
      <alignment horizontal="center" vertical="top" wrapText="1"/>
    </xf>
    <xf numFmtId="1" fontId="4" fillId="2" borderId="3" xfId="1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/>
    </xf>
    <xf numFmtId="0" fontId="4" fillId="2" borderId="2" xfId="1" applyFont="1" applyFill="1" applyBorder="1" applyAlignment="1">
      <alignment horizontal="center" vertical="top"/>
    </xf>
    <xf numFmtId="1" fontId="4" fillId="2" borderId="5" xfId="1" applyNumberFormat="1" applyFont="1" applyFill="1" applyBorder="1" applyAlignment="1">
      <alignment horizontal="left" vertical="top"/>
    </xf>
    <xf numFmtId="165" fontId="4" fillId="2" borderId="3" xfId="1" applyNumberFormat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/>
    </xf>
    <xf numFmtId="0" fontId="4" fillId="2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2" borderId="3" xfId="1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center" vertical="center" wrapText="1"/>
    </xf>
    <xf numFmtId="165" fontId="4" fillId="2" borderId="2" xfId="2" applyNumberFormat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5" xfId="2" applyFont="1" applyFill="1" applyBorder="1" applyAlignment="1">
      <alignment horizontal="center" vertical="top" wrapText="1"/>
    </xf>
    <xf numFmtId="1" fontId="4" fillId="2" borderId="3" xfId="1" applyNumberFormat="1" applyFont="1" applyFill="1" applyBorder="1" applyAlignment="1">
      <alignment horizontal="center" vertical="top" wrapText="1"/>
    </xf>
    <xf numFmtId="1" fontId="4" fillId="2" borderId="5" xfId="1" applyNumberFormat="1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0" borderId="5" xfId="2" applyFont="1" applyBorder="1" applyAlignment="1">
      <alignment horizontal="center" vertical="top" wrapText="1"/>
    </xf>
    <xf numFmtId="0" fontId="4" fillId="0" borderId="4" xfId="2" applyFont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/>
    </xf>
    <xf numFmtId="0" fontId="4" fillId="0" borderId="4" xfId="2" applyFont="1" applyBorder="1" applyAlignment="1">
      <alignment horizontal="center" vertical="top"/>
    </xf>
    <xf numFmtId="49" fontId="4" fillId="2" borderId="3" xfId="1" applyNumberFormat="1" applyFont="1" applyFill="1" applyBorder="1" applyAlignment="1">
      <alignment horizontal="center" vertical="top" wrapText="1"/>
    </xf>
    <xf numFmtId="49" fontId="4" fillId="2" borderId="4" xfId="1" applyNumberFormat="1" applyFont="1" applyFill="1" applyBorder="1" applyAlignment="1">
      <alignment horizontal="center" vertical="top" wrapText="1"/>
    </xf>
    <xf numFmtId="0" fontId="4" fillId="0" borderId="5" xfId="2" applyFont="1" applyBorder="1" applyAlignment="1">
      <alignment horizontal="center" vertical="top"/>
    </xf>
    <xf numFmtId="49" fontId="4" fillId="2" borderId="5" xfId="1" applyNumberFormat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right" vertical="top"/>
    </xf>
    <xf numFmtId="0" fontId="4" fillId="2" borderId="4" xfId="1" applyFont="1" applyFill="1" applyBorder="1" applyAlignment="1">
      <alignment horizontal="right" vertical="top"/>
    </xf>
    <xf numFmtId="0" fontId="4" fillId="2" borderId="4" xfId="2" applyFont="1" applyFill="1" applyBorder="1" applyAlignment="1">
      <alignment horizontal="center" vertical="top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8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/>
    </xf>
    <xf numFmtId="0" fontId="4" fillId="2" borderId="7" xfId="1" applyFont="1" applyFill="1" applyBorder="1" applyAlignment="1">
      <alignment horizontal="left" vertical="top"/>
    </xf>
    <xf numFmtId="0" fontId="4" fillId="2" borderId="6" xfId="1" applyFont="1" applyFill="1" applyBorder="1" applyAlignment="1">
      <alignment horizontal="left" vertical="top"/>
    </xf>
    <xf numFmtId="0" fontId="4" fillId="2" borderId="8" xfId="1" applyFont="1" applyFill="1" applyBorder="1" applyAlignment="1">
      <alignment horizontal="left" vertical="top"/>
    </xf>
    <xf numFmtId="0" fontId="4" fillId="2" borderId="3" xfId="1" applyFont="1" applyFill="1" applyBorder="1" applyAlignment="1">
      <alignment horizontal="right" vertical="top" wrapText="1"/>
    </xf>
    <xf numFmtId="0" fontId="4" fillId="2" borderId="4" xfId="1" applyFont="1" applyFill="1" applyBorder="1" applyAlignment="1">
      <alignment horizontal="right"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2" fontId="4" fillId="2" borderId="3" xfId="1" applyNumberFormat="1" applyFont="1" applyFill="1" applyBorder="1" applyAlignment="1">
      <alignment horizontal="center" vertical="top" wrapText="1"/>
    </xf>
    <xf numFmtId="2" fontId="4" fillId="2" borderId="4" xfId="1" applyNumberFormat="1" applyFont="1" applyFill="1" applyBorder="1" applyAlignment="1">
      <alignment horizontal="center" vertical="top" wrapText="1"/>
    </xf>
    <xf numFmtId="2" fontId="4" fillId="2" borderId="5" xfId="1" applyNumberFormat="1" applyFont="1" applyFill="1" applyBorder="1" applyAlignment="1">
      <alignment horizontal="center" vertical="top" wrapText="1"/>
    </xf>
    <xf numFmtId="165" fontId="4" fillId="2" borderId="3" xfId="1" applyNumberFormat="1" applyFont="1" applyFill="1" applyBorder="1" applyAlignment="1">
      <alignment horizontal="center" vertical="top" wrapText="1"/>
    </xf>
    <xf numFmtId="165" fontId="4" fillId="2" borderId="4" xfId="1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/>
    </xf>
    <xf numFmtId="0" fontId="4" fillId="2" borderId="5" xfId="1" applyFont="1" applyFill="1" applyBorder="1" applyAlignment="1">
      <alignment horizontal="right" vertical="top"/>
    </xf>
    <xf numFmtId="0" fontId="4" fillId="2" borderId="3" xfId="1" applyFont="1" applyFill="1" applyBorder="1" applyAlignment="1">
      <alignment horizontal="left" vertical="top"/>
    </xf>
    <xf numFmtId="0" fontId="4" fillId="2" borderId="4" xfId="1" applyFont="1" applyFill="1" applyBorder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0" borderId="4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/>
    </xf>
    <xf numFmtId="0" fontId="4" fillId="0" borderId="4" xfId="2" applyFont="1" applyBorder="1" applyAlignment="1">
      <alignment horizontal="left" vertical="top"/>
    </xf>
    <xf numFmtId="0" fontId="4" fillId="0" borderId="5" xfId="2" applyFont="1" applyBorder="1" applyAlignment="1">
      <alignment horizontal="left" vertical="top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distributed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top"/>
    </xf>
    <xf numFmtId="0" fontId="7" fillId="2" borderId="6" xfId="1" applyFont="1" applyFill="1" applyBorder="1" applyAlignment="1">
      <alignment horizontal="left" vertical="top"/>
    </xf>
    <xf numFmtId="0" fontId="7" fillId="2" borderId="8" xfId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165" fontId="4" fillId="2" borderId="5" xfId="1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Border="1"/>
  </cellXfs>
  <cellStyles count="4">
    <cellStyle name="Обычный" xfId="0" builtinId="0"/>
    <cellStyle name="Обычный 2" xfId="2"/>
    <cellStyle name="Обычный 3" xfId="3"/>
    <cellStyle name="Обычный_ГЗУ-II.0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76200</xdr:rowOff>
    </xdr:from>
    <xdr:to>
      <xdr:col>19</xdr:col>
      <xdr:colOff>608076</xdr:colOff>
      <xdr:row>102</xdr:row>
      <xdr:rowOff>113081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791700"/>
          <a:ext cx="12190476" cy="97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19</xdr:col>
      <xdr:colOff>608076</xdr:colOff>
      <xdr:row>103</xdr:row>
      <xdr:rowOff>36881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0600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19</xdr:col>
      <xdr:colOff>608076</xdr:colOff>
      <xdr:row>155</xdr:row>
      <xdr:rowOff>36881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812000"/>
          <a:ext cx="12190476" cy="97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19</xdr:col>
      <xdr:colOff>608076</xdr:colOff>
      <xdr:row>103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0600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19</xdr:col>
      <xdr:colOff>608076</xdr:colOff>
      <xdr:row>155</xdr:row>
      <xdr:rowOff>36881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812000"/>
          <a:ext cx="12190476" cy="97523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19</xdr:col>
      <xdr:colOff>608076</xdr:colOff>
      <xdr:row>52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19</xdr:col>
      <xdr:colOff>608076</xdr:colOff>
      <xdr:row>104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9650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19</xdr:col>
      <xdr:colOff>608076</xdr:colOff>
      <xdr:row>156</xdr:row>
      <xdr:rowOff>36881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002500"/>
          <a:ext cx="12190476" cy="975238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19</xdr:col>
      <xdr:colOff>608076</xdr:colOff>
      <xdr:row>63</xdr:row>
      <xdr:rowOff>36881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19</xdr:col>
      <xdr:colOff>608076</xdr:colOff>
      <xdr:row>115</xdr:row>
      <xdr:rowOff>36881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192000"/>
          <a:ext cx="12190476" cy="975238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19</xdr:col>
      <xdr:colOff>608076</xdr:colOff>
      <xdr:row>103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06000"/>
          <a:ext cx="12190476" cy="975238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51</xdr:row>
      <xdr:rowOff>36881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19</xdr:col>
      <xdr:colOff>608076</xdr:colOff>
      <xdr:row>103</xdr:row>
      <xdr:rowOff>36881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06000"/>
          <a:ext cx="12190476" cy="97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view="pageBreakPreview" topLeftCell="A105" zoomScaleNormal="100" zoomScaleSheetLayoutView="100" workbookViewId="0">
      <selection activeCell="E122" sqref="E122:G122"/>
    </sheetView>
  </sheetViews>
  <sheetFormatPr defaultRowHeight="12.75" x14ac:dyDescent="0.2"/>
  <cols>
    <col min="1" max="1" width="5" style="8" customWidth="1"/>
    <col min="2" max="2" width="31.42578125" style="8" customWidth="1"/>
    <col min="3" max="4" width="9.140625" style="8"/>
    <col min="5" max="5" width="16.7109375" style="8" customWidth="1"/>
    <col min="6" max="7" width="9.140625" style="8"/>
    <col min="8" max="8" width="13.140625" style="8" customWidth="1"/>
    <col min="9" max="9" width="34.85546875" style="8" customWidth="1"/>
    <col min="10" max="11" width="9.140625" style="8"/>
    <col min="12" max="12" width="10.140625" style="8" customWidth="1"/>
    <col min="13" max="16384" width="9.140625" style="8"/>
  </cols>
  <sheetData>
    <row r="1" spans="1:12" x14ac:dyDescent="0.2">
      <c r="A1" s="5"/>
      <c r="B1" s="6"/>
      <c r="C1" s="6"/>
      <c r="D1" s="7"/>
      <c r="E1" s="5"/>
      <c r="F1" s="6"/>
      <c r="G1" s="6"/>
      <c r="H1" s="6"/>
      <c r="I1" s="5"/>
      <c r="J1" s="6"/>
      <c r="K1" s="6"/>
      <c r="L1" s="1"/>
    </row>
    <row r="2" spans="1:12" x14ac:dyDescent="0.2">
      <c r="A2" s="5"/>
      <c r="B2" s="9"/>
      <c r="C2" s="10"/>
      <c r="D2" s="11"/>
      <c r="E2" s="48"/>
      <c r="F2" s="12"/>
      <c r="G2" s="12"/>
      <c r="H2" s="12"/>
      <c r="I2" s="48"/>
      <c r="J2" s="12"/>
      <c r="K2" s="12"/>
      <c r="L2" s="13" t="s">
        <v>0</v>
      </c>
    </row>
    <row r="3" spans="1:12" x14ac:dyDescent="0.2">
      <c r="A3" s="5"/>
      <c r="B3" s="14"/>
      <c r="C3" s="12"/>
      <c r="D3" s="12"/>
      <c r="E3" s="48"/>
      <c r="F3" s="12"/>
      <c r="G3" s="12"/>
      <c r="H3" s="12"/>
      <c r="I3" s="48"/>
      <c r="J3" s="12"/>
      <c r="K3" s="12"/>
      <c r="L3" s="13" t="s">
        <v>89</v>
      </c>
    </row>
    <row r="4" spans="1:12" x14ac:dyDescent="0.2">
      <c r="A4" s="5"/>
      <c r="B4" s="14"/>
      <c r="C4" s="12"/>
      <c r="D4" s="12"/>
      <c r="E4" s="48"/>
      <c r="F4" s="12"/>
      <c r="G4" s="12"/>
      <c r="H4" s="12"/>
      <c r="I4" s="48"/>
      <c r="J4" s="12"/>
      <c r="K4" s="12"/>
      <c r="L4" s="13"/>
    </row>
    <row r="5" spans="1:12" x14ac:dyDescent="0.2">
      <c r="A5" s="5"/>
      <c r="B5" s="14"/>
      <c r="C5" s="12"/>
      <c r="D5" s="12"/>
      <c r="E5" s="48"/>
      <c r="F5" s="12"/>
      <c r="G5" s="12"/>
      <c r="H5" s="12"/>
      <c r="I5" s="48"/>
      <c r="J5" s="12"/>
      <c r="K5" s="12"/>
      <c r="L5" s="13" t="s">
        <v>51</v>
      </c>
    </row>
    <row r="6" spans="1:12" x14ac:dyDescent="0.2">
      <c r="A6" s="5"/>
      <c r="B6" s="14"/>
      <c r="C6" s="12"/>
      <c r="D6" s="12"/>
      <c r="E6" s="48"/>
      <c r="F6" s="12"/>
      <c r="G6" s="12"/>
      <c r="H6" s="12"/>
      <c r="I6" s="48"/>
      <c r="J6" s="12"/>
      <c r="K6" s="12"/>
      <c r="L6" s="13" t="s">
        <v>91</v>
      </c>
    </row>
    <row r="7" spans="1:12" x14ac:dyDescent="0.2">
      <c r="A7" s="5"/>
      <c r="B7" s="15"/>
      <c r="C7" s="10"/>
      <c r="D7" s="11"/>
      <c r="E7" s="48"/>
      <c r="F7" s="12"/>
      <c r="G7" s="12"/>
      <c r="H7" s="12"/>
      <c r="I7" s="48"/>
      <c r="J7" s="12"/>
      <c r="K7" s="12"/>
      <c r="L7" s="13"/>
    </row>
    <row r="8" spans="1:12" x14ac:dyDescent="0.2">
      <c r="A8" s="209" t="s">
        <v>122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</row>
    <row r="9" spans="1:12" x14ac:dyDescent="0.2">
      <c r="A9" s="210" t="s">
        <v>123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</row>
    <row r="10" spans="1:12" x14ac:dyDescent="0.2">
      <c r="A10" s="16"/>
      <c r="B10" s="17"/>
      <c r="C10" s="17"/>
      <c r="D10" s="18"/>
      <c r="E10" s="17"/>
      <c r="F10" s="17"/>
      <c r="G10" s="17"/>
      <c r="H10" s="17"/>
      <c r="I10" s="17"/>
      <c r="J10" s="211"/>
      <c r="K10" s="211"/>
      <c r="L10" s="211"/>
    </row>
    <row r="11" spans="1:12" x14ac:dyDescent="0.2">
      <c r="A11" s="212" t="s">
        <v>1</v>
      </c>
      <c r="B11" s="212" t="s">
        <v>2</v>
      </c>
      <c r="C11" s="213" t="s">
        <v>3</v>
      </c>
      <c r="D11" s="213"/>
      <c r="E11" s="213" t="s">
        <v>4</v>
      </c>
      <c r="F11" s="213"/>
      <c r="G11" s="213"/>
      <c r="H11" s="213"/>
      <c r="I11" s="212" t="s">
        <v>5</v>
      </c>
      <c r="J11" s="212"/>
      <c r="K11" s="212"/>
      <c r="L11" s="212"/>
    </row>
    <row r="12" spans="1:12" ht="25.5" x14ac:dyDescent="0.2">
      <c r="A12" s="212"/>
      <c r="B12" s="212"/>
      <c r="C12" s="19" t="s">
        <v>6</v>
      </c>
      <c r="D12" s="20" t="s">
        <v>7</v>
      </c>
      <c r="E12" s="21" t="s">
        <v>8</v>
      </c>
      <c r="F12" s="19" t="s">
        <v>6</v>
      </c>
      <c r="G12" s="19" t="s">
        <v>9</v>
      </c>
      <c r="H12" s="19" t="s">
        <v>10</v>
      </c>
      <c r="I12" s="21" t="s">
        <v>8</v>
      </c>
      <c r="J12" s="19" t="s">
        <v>6</v>
      </c>
      <c r="K12" s="19" t="s">
        <v>9</v>
      </c>
      <c r="L12" s="19" t="s">
        <v>11</v>
      </c>
    </row>
    <row r="13" spans="1:12" x14ac:dyDescent="0.2">
      <c r="A13" s="21">
        <v>1</v>
      </c>
      <c r="B13" s="22">
        <v>2</v>
      </c>
      <c r="C13" s="23">
        <v>3</v>
      </c>
      <c r="D13" s="24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</row>
    <row r="14" spans="1:12" hidden="1" x14ac:dyDescent="0.2">
      <c r="A14" s="25" t="s">
        <v>12</v>
      </c>
      <c r="B14" s="22"/>
      <c r="C14" s="23"/>
      <c r="D14" s="24"/>
      <c r="E14" s="23"/>
      <c r="F14" s="23"/>
      <c r="G14" s="23"/>
      <c r="H14" s="23"/>
      <c r="I14" s="23"/>
      <c r="J14" s="23"/>
      <c r="K14" s="23"/>
      <c r="L14" s="23"/>
    </row>
    <row r="15" spans="1:12" hidden="1" x14ac:dyDescent="0.2">
      <c r="A15" s="26" t="s">
        <v>13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15.75" hidden="1" customHeight="1" x14ac:dyDescent="0.2">
      <c r="A16" s="202">
        <v>1</v>
      </c>
      <c r="B16" s="162" t="s">
        <v>41</v>
      </c>
      <c r="C16" s="162" t="s">
        <v>14</v>
      </c>
      <c r="D16" s="206">
        <v>2</v>
      </c>
      <c r="E16" s="26" t="s">
        <v>15</v>
      </c>
      <c r="F16" s="26" t="s">
        <v>16</v>
      </c>
      <c r="G16" s="26">
        <v>0.2</v>
      </c>
      <c r="H16" s="26" t="s">
        <v>17</v>
      </c>
      <c r="I16" s="2" t="s">
        <v>18</v>
      </c>
      <c r="J16" s="2" t="s">
        <v>19</v>
      </c>
      <c r="K16" s="27">
        <v>7</v>
      </c>
      <c r="L16" s="26" t="s">
        <v>20</v>
      </c>
    </row>
    <row r="17" spans="1:12" ht="18" hidden="1" customHeight="1" x14ac:dyDescent="0.2">
      <c r="A17" s="203"/>
      <c r="B17" s="205"/>
      <c r="C17" s="205"/>
      <c r="D17" s="207"/>
      <c r="E17" s="26"/>
      <c r="F17" s="26"/>
      <c r="G17" s="26"/>
      <c r="H17" s="26"/>
      <c r="I17" s="2" t="s">
        <v>21</v>
      </c>
      <c r="J17" s="2" t="s">
        <v>22</v>
      </c>
      <c r="K17" s="27">
        <v>5</v>
      </c>
      <c r="L17" s="26" t="s">
        <v>20</v>
      </c>
    </row>
    <row r="18" spans="1:12" ht="19.5" hidden="1" customHeight="1" x14ac:dyDescent="0.2">
      <c r="A18" s="204"/>
      <c r="B18" s="163"/>
      <c r="C18" s="163"/>
      <c r="D18" s="208"/>
      <c r="E18" s="26"/>
      <c r="F18" s="26"/>
      <c r="G18" s="26"/>
      <c r="H18" s="26"/>
      <c r="I18" s="2" t="s">
        <v>23</v>
      </c>
      <c r="J18" s="2" t="s">
        <v>22</v>
      </c>
      <c r="K18" s="27">
        <v>40</v>
      </c>
      <c r="L18" s="26" t="s">
        <v>20</v>
      </c>
    </row>
    <row r="19" spans="1:12" ht="26.25" hidden="1" customHeight="1" x14ac:dyDescent="0.2">
      <c r="A19" s="26">
        <v>2</v>
      </c>
      <c r="B19" s="2" t="s">
        <v>42</v>
      </c>
      <c r="C19" s="2" t="s">
        <v>16</v>
      </c>
      <c r="D19" s="27">
        <v>1</v>
      </c>
      <c r="E19" s="26"/>
      <c r="F19" s="26"/>
      <c r="G19" s="26"/>
      <c r="H19" s="26"/>
      <c r="I19" s="2" t="s">
        <v>24</v>
      </c>
      <c r="J19" s="2" t="s">
        <v>16</v>
      </c>
      <c r="K19" s="27">
        <v>1</v>
      </c>
      <c r="L19" s="26" t="s">
        <v>20</v>
      </c>
    </row>
    <row r="20" spans="1:12" ht="19.5" hidden="1" customHeight="1" x14ac:dyDescent="0.2">
      <c r="A20" s="202">
        <v>3</v>
      </c>
      <c r="B20" s="162" t="s">
        <v>43</v>
      </c>
      <c r="C20" s="162" t="s">
        <v>16</v>
      </c>
      <c r="D20" s="206">
        <v>0.42399999999999999</v>
      </c>
      <c r="E20" s="28"/>
      <c r="F20" s="29"/>
      <c r="G20" s="29"/>
      <c r="H20" s="29"/>
      <c r="I20" s="2" t="s">
        <v>25</v>
      </c>
      <c r="J20" s="2" t="s">
        <v>16</v>
      </c>
      <c r="K20" s="27">
        <v>0.42399999999999999</v>
      </c>
      <c r="L20" s="26" t="s">
        <v>20</v>
      </c>
    </row>
    <row r="21" spans="1:12" hidden="1" x14ac:dyDescent="0.2">
      <c r="A21" s="203"/>
      <c r="B21" s="205"/>
      <c r="C21" s="205"/>
      <c r="D21" s="207"/>
      <c r="E21" s="26"/>
      <c r="F21" s="26"/>
      <c r="G21" s="26"/>
      <c r="H21" s="26"/>
      <c r="I21" s="2" t="s">
        <v>18</v>
      </c>
      <c r="J21" s="2" t="s">
        <v>19</v>
      </c>
      <c r="K21" s="27">
        <v>6</v>
      </c>
      <c r="L21" s="26" t="s">
        <v>20</v>
      </c>
    </row>
    <row r="22" spans="1:12" ht="17.25" hidden="1" customHeight="1" x14ac:dyDescent="0.2">
      <c r="A22" s="204"/>
      <c r="B22" s="163"/>
      <c r="C22" s="163"/>
      <c r="D22" s="208"/>
      <c r="E22" s="26"/>
      <c r="F22" s="26"/>
      <c r="G22" s="26"/>
      <c r="H22" s="26"/>
      <c r="I22" s="2" t="s">
        <v>21</v>
      </c>
      <c r="J22" s="2" t="s">
        <v>22</v>
      </c>
      <c r="K22" s="27">
        <v>4</v>
      </c>
      <c r="L22" s="26" t="s">
        <v>20</v>
      </c>
    </row>
    <row r="23" spans="1:12" hidden="1" x14ac:dyDescent="0.2">
      <c r="A23" s="26" t="s">
        <v>26</v>
      </c>
      <c r="B23" s="30"/>
      <c r="C23" s="30"/>
      <c r="D23" s="30"/>
      <c r="E23" s="26"/>
      <c r="F23" s="26"/>
      <c r="G23" s="26"/>
      <c r="H23" s="26"/>
      <c r="I23" s="31"/>
      <c r="J23" s="31"/>
      <c r="K23" s="32"/>
      <c r="L23" s="26"/>
    </row>
    <row r="24" spans="1:12" ht="20.25" hidden="1" customHeight="1" x14ac:dyDescent="0.2">
      <c r="A24" s="202">
        <v>1</v>
      </c>
      <c r="B24" s="162" t="s">
        <v>44</v>
      </c>
      <c r="C24" s="162" t="s">
        <v>14</v>
      </c>
      <c r="D24" s="206">
        <v>100</v>
      </c>
      <c r="E24" s="26" t="s">
        <v>27</v>
      </c>
      <c r="F24" s="26" t="s">
        <v>16</v>
      </c>
      <c r="G24" s="26">
        <v>0.05</v>
      </c>
      <c r="H24" s="26" t="s">
        <v>17</v>
      </c>
      <c r="I24" s="31" t="s">
        <v>28</v>
      </c>
      <c r="J24" s="31" t="s">
        <v>22</v>
      </c>
      <c r="K24" s="32">
        <v>30</v>
      </c>
      <c r="L24" s="26" t="s">
        <v>20</v>
      </c>
    </row>
    <row r="25" spans="1:12" hidden="1" x14ac:dyDescent="0.2">
      <c r="A25" s="203"/>
      <c r="B25" s="205"/>
      <c r="C25" s="205"/>
      <c r="D25" s="207"/>
      <c r="E25" s="26"/>
      <c r="F25" s="26"/>
      <c r="G25" s="26"/>
      <c r="H25" s="26"/>
      <c r="I25" s="33" t="s">
        <v>29</v>
      </c>
      <c r="J25" s="33" t="s">
        <v>22</v>
      </c>
      <c r="K25" s="34">
        <v>5</v>
      </c>
      <c r="L25" s="26" t="s">
        <v>20</v>
      </c>
    </row>
    <row r="26" spans="1:12" ht="15" hidden="1" customHeight="1" x14ac:dyDescent="0.2">
      <c r="A26" s="203"/>
      <c r="B26" s="205"/>
      <c r="C26" s="205"/>
      <c r="D26" s="207"/>
      <c r="E26" s="26"/>
      <c r="F26" s="26"/>
      <c r="G26" s="26"/>
      <c r="H26" s="26"/>
      <c r="I26" s="31" t="s">
        <v>30</v>
      </c>
      <c r="J26" s="31" t="s">
        <v>16</v>
      </c>
      <c r="K26" s="32">
        <v>0.12</v>
      </c>
      <c r="L26" s="26" t="s">
        <v>20</v>
      </c>
    </row>
    <row r="27" spans="1:12" ht="13.5" hidden="1" customHeight="1" x14ac:dyDescent="0.2">
      <c r="A27" s="203"/>
      <c r="B27" s="205"/>
      <c r="C27" s="205"/>
      <c r="D27" s="207"/>
      <c r="E27" s="26"/>
      <c r="F27" s="26"/>
      <c r="G27" s="26"/>
      <c r="H27" s="26"/>
      <c r="I27" s="31" t="s">
        <v>31</v>
      </c>
      <c r="J27" s="31" t="s">
        <v>16</v>
      </c>
      <c r="K27" s="32">
        <v>0.05</v>
      </c>
      <c r="L27" s="26" t="s">
        <v>20</v>
      </c>
    </row>
    <row r="28" spans="1:12" ht="15" hidden="1" customHeight="1" x14ac:dyDescent="0.2">
      <c r="A28" s="203"/>
      <c r="B28" s="205"/>
      <c r="C28" s="205"/>
      <c r="D28" s="207"/>
      <c r="E28" s="29"/>
      <c r="F28" s="29"/>
      <c r="G28" s="29"/>
      <c r="H28" s="29"/>
      <c r="I28" s="31" t="s">
        <v>18</v>
      </c>
      <c r="J28" s="31" t="s">
        <v>19</v>
      </c>
      <c r="K28" s="32">
        <v>7</v>
      </c>
      <c r="L28" s="26" t="s">
        <v>20</v>
      </c>
    </row>
    <row r="29" spans="1:12" ht="14.25" hidden="1" customHeight="1" x14ac:dyDescent="0.2">
      <c r="A29" s="204"/>
      <c r="B29" s="163"/>
      <c r="C29" s="163"/>
      <c r="D29" s="208"/>
      <c r="E29" s="26"/>
      <c r="F29" s="26"/>
      <c r="G29" s="26"/>
      <c r="H29" s="26"/>
      <c r="I29" s="31" t="s">
        <v>21</v>
      </c>
      <c r="J29" s="31" t="s">
        <v>22</v>
      </c>
      <c r="K29" s="32">
        <v>5</v>
      </c>
      <c r="L29" s="26" t="s">
        <v>20</v>
      </c>
    </row>
    <row r="30" spans="1:12" ht="27.75" hidden="1" customHeight="1" x14ac:dyDescent="0.2">
      <c r="A30" s="26">
        <v>2</v>
      </c>
      <c r="B30" s="2" t="s">
        <v>42</v>
      </c>
      <c r="C30" s="2" t="s">
        <v>16</v>
      </c>
      <c r="D30" s="27">
        <v>1.5</v>
      </c>
      <c r="E30" s="26"/>
      <c r="F30" s="26"/>
      <c r="G30" s="26"/>
      <c r="H30" s="26"/>
      <c r="I30" s="2" t="s">
        <v>24</v>
      </c>
      <c r="J30" s="2" t="s">
        <v>16</v>
      </c>
      <c r="K30" s="27">
        <v>1.5</v>
      </c>
      <c r="L30" s="26" t="s">
        <v>20</v>
      </c>
    </row>
    <row r="31" spans="1:12" hidden="1" x14ac:dyDescent="0.2">
      <c r="A31" s="26" t="s">
        <v>32</v>
      </c>
      <c r="B31" s="30"/>
      <c r="C31" s="30"/>
      <c r="D31" s="30"/>
      <c r="E31" s="26"/>
      <c r="F31" s="26"/>
      <c r="G31" s="26"/>
      <c r="H31" s="26"/>
      <c r="I31" s="2"/>
      <c r="J31" s="2"/>
      <c r="K31" s="27"/>
      <c r="L31" s="26"/>
    </row>
    <row r="32" spans="1:12" hidden="1" x14ac:dyDescent="0.2">
      <c r="A32" s="202">
        <v>1</v>
      </c>
      <c r="B32" s="162" t="s">
        <v>45</v>
      </c>
      <c r="C32" s="162" t="s">
        <v>16</v>
      </c>
      <c r="D32" s="206">
        <v>7.5</v>
      </c>
      <c r="E32" s="26"/>
      <c r="F32" s="26"/>
      <c r="G32" s="26"/>
      <c r="H32" s="26"/>
      <c r="I32" s="31" t="s">
        <v>33</v>
      </c>
      <c r="J32" s="31" t="s">
        <v>22</v>
      </c>
      <c r="K32" s="32">
        <v>20</v>
      </c>
      <c r="L32" s="26" t="s">
        <v>20</v>
      </c>
    </row>
    <row r="33" spans="1:12" hidden="1" x14ac:dyDescent="0.2">
      <c r="A33" s="203"/>
      <c r="B33" s="205"/>
      <c r="C33" s="205"/>
      <c r="D33" s="207"/>
      <c r="E33" s="26"/>
      <c r="F33" s="26"/>
      <c r="G33" s="26"/>
      <c r="H33" s="26"/>
      <c r="I33" s="31" t="s">
        <v>18</v>
      </c>
      <c r="J33" s="31" t="s">
        <v>19</v>
      </c>
      <c r="K33" s="32">
        <v>6</v>
      </c>
      <c r="L33" s="26" t="s">
        <v>20</v>
      </c>
    </row>
    <row r="34" spans="1:12" hidden="1" x14ac:dyDescent="0.2">
      <c r="A34" s="203"/>
      <c r="B34" s="205"/>
      <c r="C34" s="205"/>
      <c r="D34" s="207"/>
      <c r="E34" s="26"/>
      <c r="F34" s="26"/>
      <c r="G34" s="26"/>
      <c r="H34" s="26"/>
      <c r="I34" s="31" t="s">
        <v>21</v>
      </c>
      <c r="J34" s="31" t="s">
        <v>22</v>
      </c>
      <c r="K34" s="32">
        <v>11</v>
      </c>
      <c r="L34" s="26" t="s">
        <v>20</v>
      </c>
    </row>
    <row r="35" spans="1:12" hidden="1" x14ac:dyDescent="0.2">
      <c r="A35" s="203"/>
      <c r="B35" s="205"/>
      <c r="C35" s="205"/>
      <c r="D35" s="207"/>
      <c r="E35" s="26"/>
      <c r="F35" s="26"/>
      <c r="G35" s="26"/>
      <c r="H35" s="26"/>
      <c r="I35" s="31" t="s">
        <v>34</v>
      </c>
      <c r="J35" s="31" t="s">
        <v>16</v>
      </c>
      <c r="K35" s="32">
        <v>0.05</v>
      </c>
      <c r="L35" s="26" t="s">
        <v>20</v>
      </c>
    </row>
    <row r="36" spans="1:12" hidden="1" x14ac:dyDescent="0.2">
      <c r="A36" s="203"/>
      <c r="B36" s="205"/>
      <c r="C36" s="205"/>
      <c r="D36" s="207"/>
      <c r="E36" s="26"/>
      <c r="F36" s="26"/>
      <c r="G36" s="26"/>
      <c r="H36" s="26"/>
      <c r="I36" s="31" t="s">
        <v>35</v>
      </c>
      <c r="J36" s="31" t="s">
        <v>16</v>
      </c>
      <c r="K36" s="32">
        <v>0.15</v>
      </c>
      <c r="L36" s="26" t="s">
        <v>20</v>
      </c>
    </row>
    <row r="37" spans="1:12" hidden="1" x14ac:dyDescent="0.2">
      <c r="A37" s="203"/>
      <c r="B37" s="205"/>
      <c r="C37" s="205"/>
      <c r="D37" s="207"/>
      <c r="E37" s="26"/>
      <c r="F37" s="26"/>
      <c r="G37" s="26"/>
      <c r="H37" s="26"/>
      <c r="I37" s="31" t="s">
        <v>36</v>
      </c>
      <c r="J37" s="31" t="s">
        <v>16</v>
      </c>
      <c r="K37" s="32">
        <v>0.375</v>
      </c>
      <c r="L37" s="26" t="s">
        <v>20</v>
      </c>
    </row>
    <row r="38" spans="1:12" hidden="1" x14ac:dyDescent="0.2">
      <c r="A38" s="204"/>
      <c r="B38" s="163"/>
      <c r="C38" s="163"/>
      <c r="D38" s="208"/>
      <c r="E38" s="26"/>
      <c r="F38" s="26"/>
      <c r="G38" s="26"/>
      <c r="H38" s="26"/>
      <c r="I38" s="31" t="s">
        <v>37</v>
      </c>
      <c r="J38" s="31" t="s">
        <v>16</v>
      </c>
      <c r="K38" s="32">
        <v>0.1</v>
      </c>
      <c r="L38" s="26" t="s">
        <v>20</v>
      </c>
    </row>
    <row r="39" spans="1:12" x14ac:dyDescent="0.2">
      <c r="A39" s="184" t="s">
        <v>124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6"/>
    </row>
    <row r="40" spans="1:12" ht="15.75" customHeight="1" x14ac:dyDescent="0.2">
      <c r="A40" s="184" t="s">
        <v>53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6"/>
    </row>
    <row r="41" spans="1:12" ht="40.5" customHeight="1" x14ac:dyDescent="0.2">
      <c r="A41" s="61">
        <v>1</v>
      </c>
      <c r="B41" s="63" t="s">
        <v>125</v>
      </c>
      <c r="C41" s="71" t="s">
        <v>54</v>
      </c>
      <c r="D41" s="96">
        <v>1.44</v>
      </c>
      <c r="E41" s="2" t="s">
        <v>55</v>
      </c>
      <c r="F41" s="3" t="s">
        <v>22</v>
      </c>
      <c r="G41" s="45">
        <f>(D41*1.25)</f>
        <v>1.7999999999999998</v>
      </c>
      <c r="H41" s="35" t="s">
        <v>17</v>
      </c>
      <c r="I41" s="68"/>
      <c r="J41" s="3"/>
      <c r="K41" s="46"/>
      <c r="L41" s="26" t="s">
        <v>50</v>
      </c>
    </row>
    <row r="42" spans="1:12" x14ac:dyDescent="0.2">
      <c r="A42" s="62"/>
      <c r="B42" s="64"/>
      <c r="C42" s="116" t="s">
        <v>57</v>
      </c>
      <c r="D42" s="145">
        <v>5</v>
      </c>
      <c r="E42" s="120" t="s">
        <v>56</v>
      </c>
      <c r="F42" s="117" t="s">
        <v>22</v>
      </c>
      <c r="G42" s="45">
        <f>(D42*2.12)</f>
        <v>10.600000000000001</v>
      </c>
      <c r="H42" s="35" t="s">
        <v>17</v>
      </c>
      <c r="I42" s="68"/>
      <c r="J42" s="3"/>
      <c r="K42" s="46"/>
      <c r="L42" s="26" t="s">
        <v>50</v>
      </c>
    </row>
    <row r="43" spans="1:12" ht="25.5" x14ac:dyDescent="0.2">
      <c r="A43" s="69">
        <v>2</v>
      </c>
      <c r="B43" s="70" t="s">
        <v>131</v>
      </c>
      <c r="C43" s="131" t="s">
        <v>54</v>
      </c>
      <c r="D43" s="151">
        <v>1.3</v>
      </c>
      <c r="E43" s="130" t="s">
        <v>118</v>
      </c>
      <c r="F43" s="128" t="s">
        <v>52</v>
      </c>
      <c r="G43" s="46">
        <v>1</v>
      </c>
      <c r="H43" s="35" t="s">
        <v>90</v>
      </c>
      <c r="I43" s="68"/>
      <c r="J43" s="3"/>
      <c r="K43" s="46"/>
      <c r="L43" s="127" t="s">
        <v>50</v>
      </c>
    </row>
    <row r="44" spans="1:12" ht="38.25" customHeight="1" x14ac:dyDescent="0.2">
      <c r="A44" s="69">
        <v>3</v>
      </c>
      <c r="B44" s="70" t="s">
        <v>116</v>
      </c>
      <c r="C44" s="72" t="s">
        <v>54</v>
      </c>
      <c r="D44" s="97">
        <v>4.0999999999999996</v>
      </c>
      <c r="E44" s="60" t="s">
        <v>117</v>
      </c>
      <c r="F44" s="3" t="s">
        <v>22</v>
      </c>
      <c r="G44" s="45">
        <f>D44*5</f>
        <v>20.5</v>
      </c>
      <c r="H44" s="35" t="s">
        <v>90</v>
      </c>
      <c r="I44" s="68"/>
      <c r="J44" s="3"/>
      <c r="K44" s="46"/>
      <c r="L44" s="118" t="s">
        <v>50</v>
      </c>
    </row>
    <row r="45" spans="1:12" ht="27.75" customHeight="1" x14ac:dyDescent="0.2">
      <c r="A45" s="91">
        <v>4</v>
      </c>
      <c r="B45" s="89" t="s">
        <v>58</v>
      </c>
      <c r="C45" s="72" t="s">
        <v>14</v>
      </c>
      <c r="D45" s="73">
        <v>3</v>
      </c>
      <c r="E45" s="2" t="s">
        <v>87</v>
      </c>
      <c r="F45" s="3" t="s">
        <v>52</v>
      </c>
      <c r="G45" s="4">
        <v>3</v>
      </c>
      <c r="H45" s="35" t="s">
        <v>90</v>
      </c>
      <c r="I45" s="68"/>
      <c r="J45" s="3"/>
      <c r="K45" s="46"/>
      <c r="L45" s="26" t="s">
        <v>50</v>
      </c>
    </row>
    <row r="46" spans="1:12" ht="29.25" customHeight="1" x14ac:dyDescent="0.2">
      <c r="A46" s="69">
        <v>5</v>
      </c>
      <c r="B46" s="70" t="s">
        <v>60</v>
      </c>
      <c r="C46" s="72" t="s">
        <v>54</v>
      </c>
      <c r="D46" s="75">
        <f>4.1+(0.7*0.75)</f>
        <v>4.625</v>
      </c>
      <c r="E46" s="2" t="s">
        <v>59</v>
      </c>
      <c r="F46" s="3" t="s">
        <v>19</v>
      </c>
      <c r="G46" s="47">
        <f>D46*0.005</f>
        <v>2.3125E-2</v>
      </c>
      <c r="H46" s="35" t="s">
        <v>64</v>
      </c>
      <c r="I46" s="68"/>
      <c r="J46" s="3"/>
      <c r="K46" s="45"/>
      <c r="L46" s="26" t="s">
        <v>50</v>
      </c>
    </row>
    <row r="47" spans="1:12" ht="25.5" x14ac:dyDescent="0.2">
      <c r="A47" s="69">
        <v>6</v>
      </c>
      <c r="B47" s="70" t="s">
        <v>61</v>
      </c>
      <c r="C47" s="72" t="s">
        <v>54</v>
      </c>
      <c r="D47" s="73">
        <f>D46+2.4</f>
        <v>7.0250000000000004</v>
      </c>
      <c r="E47" s="60" t="s">
        <v>59</v>
      </c>
      <c r="F47" s="3" t="s">
        <v>19</v>
      </c>
      <c r="G47" s="51">
        <f>D47*0.005</f>
        <v>3.5125000000000003E-2</v>
      </c>
      <c r="H47" s="35" t="s">
        <v>64</v>
      </c>
      <c r="I47" s="68"/>
      <c r="J47" s="3"/>
      <c r="K47" s="46"/>
      <c r="L47" s="26" t="s">
        <v>50</v>
      </c>
    </row>
    <row r="48" spans="1:12" ht="25.5" x14ac:dyDescent="0.2">
      <c r="A48" s="69">
        <v>7</v>
      </c>
      <c r="B48" s="70" t="s">
        <v>63</v>
      </c>
      <c r="C48" s="72" t="s">
        <v>54</v>
      </c>
      <c r="D48" s="75">
        <f>D46+D47</f>
        <v>11.65</v>
      </c>
      <c r="E48" s="2" t="s">
        <v>62</v>
      </c>
      <c r="F48" s="3" t="s">
        <v>19</v>
      </c>
      <c r="G48" s="51">
        <f>D48*0.03</f>
        <v>0.34949999999999998</v>
      </c>
      <c r="H48" s="35" t="s">
        <v>64</v>
      </c>
      <c r="I48" s="68"/>
      <c r="J48" s="3"/>
      <c r="K48" s="45"/>
      <c r="L48" s="26" t="s">
        <v>50</v>
      </c>
    </row>
    <row r="49" spans="1:12" ht="15" customHeight="1" x14ac:dyDescent="0.2">
      <c r="A49" s="187" t="s">
        <v>66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</row>
    <row r="50" spans="1:12" ht="38.25" x14ac:dyDescent="0.2">
      <c r="A50" s="62">
        <v>8</v>
      </c>
      <c r="B50" s="64" t="s">
        <v>67</v>
      </c>
      <c r="C50" s="71" t="s">
        <v>54</v>
      </c>
      <c r="D50" s="82">
        <f>D48</f>
        <v>11.65</v>
      </c>
      <c r="E50" s="81"/>
      <c r="F50" s="81"/>
      <c r="G50" s="81"/>
      <c r="H50" s="59"/>
      <c r="I50" s="59" t="s">
        <v>65</v>
      </c>
      <c r="J50" s="78" t="s">
        <v>19</v>
      </c>
      <c r="K50" s="84">
        <f>D50*0.02</f>
        <v>0.23300000000000001</v>
      </c>
      <c r="L50" s="58" t="s">
        <v>50</v>
      </c>
    </row>
    <row r="51" spans="1:12" x14ac:dyDescent="0.2">
      <c r="A51" s="61">
        <v>9</v>
      </c>
      <c r="B51" s="63" t="s">
        <v>82</v>
      </c>
      <c r="C51" s="166" t="s">
        <v>54</v>
      </c>
      <c r="D51" s="195">
        <v>4.63</v>
      </c>
      <c r="E51" s="81"/>
      <c r="F51" s="81"/>
      <c r="G51" s="81"/>
      <c r="H51" s="90"/>
      <c r="I51" s="68" t="s">
        <v>92</v>
      </c>
      <c r="J51" s="3" t="s">
        <v>52</v>
      </c>
      <c r="K51" s="46">
        <f>D51/0.16</f>
        <v>28.9375</v>
      </c>
      <c r="L51" s="93" t="s">
        <v>50</v>
      </c>
    </row>
    <row r="52" spans="1:12" ht="25.5" x14ac:dyDescent="0.2">
      <c r="A52" s="62"/>
      <c r="B52" s="64"/>
      <c r="C52" s="182"/>
      <c r="D52" s="196"/>
      <c r="E52" s="81"/>
      <c r="F52" s="81"/>
      <c r="G52" s="81"/>
      <c r="H52" s="90"/>
      <c r="I52" s="68" t="s">
        <v>84</v>
      </c>
      <c r="J52" s="3" t="s">
        <v>83</v>
      </c>
      <c r="K52" s="46">
        <v>1</v>
      </c>
      <c r="L52" s="93" t="s">
        <v>50</v>
      </c>
    </row>
    <row r="53" spans="1:12" ht="25.5" x14ac:dyDescent="0.2">
      <c r="A53" s="62"/>
      <c r="B53" s="64"/>
      <c r="C53" s="182"/>
      <c r="D53" s="196"/>
      <c r="E53" s="81"/>
      <c r="F53" s="81"/>
      <c r="G53" s="81"/>
      <c r="H53" s="90"/>
      <c r="I53" s="67" t="s">
        <v>86</v>
      </c>
      <c r="J53" s="3" t="s">
        <v>57</v>
      </c>
      <c r="K53" s="85">
        <v>9</v>
      </c>
      <c r="L53" s="93" t="s">
        <v>50</v>
      </c>
    </row>
    <row r="54" spans="1:12" x14ac:dyDescent="0.2">
      <c r="A54" s="62"/>
      <c r="B54" s="64"/>
      <c r="C54" s="182"/>
      <c r="D54" s="196"/>
      <c r="E54" s="81"/>
      <c r="F54" s="81"/>
      <c r="G54" s="81"/>
      <c r="H54" s="106"/>
      <c r="I54" s="67" t="s">
        <v>105</v>
      </c>
      <c r="J54" s="3" t="s">
        <v>52</v>
      </c>
      <c r="K54" s="85">
        <v>1</v>
      </c>
      <c r="L54" s="107"/>
    </row>
    <row r="55" spans="1:12" ht="25.5" x14ac:dyDescent="0.2">
      <c r="A55" s="62"/>
      <c r="B55" s="64"/>
      <c r="C55" s="167"/>
      <c r="D55" s="197"/>
      <c r="E55" s="81"/>
      <c r="F55" s="81"/>
      <c r="G55" s="81"/>
      <c r="H55" s="90"/>
      <c r="I55" s="67" t="s">
        <v>85</v>
      </c>
      <c r="J55" s="3" t="s">
        <v>83</v>
      </c>
      <c r="K55" s="85">
        <v>1</v>
      </c>
      <c r="L55" s="92" t="s">
        <v>50</v>
      </c>
    </row>
    <row r="56" spans="1:12" ht="13.5" customHeight="1" x14ac:dyDescent="0.2">
      <c r="A56" s="180">
        <v>10</v>
      </c>
      <c r="B56" s="164" t="s">
        <v>81</v>
      </c>
      <c r="C56" s="71" t="s">
        <v>54</v>
      </c>
      <c r="D56" s="198">
        <v>7</v>
      </c>
      <c r="E56" s="2"/>
      <c r="F56" s="3"/>
      <c r="G56" s="3"/>
      <c r="H56" s="35"/>
      <c r="I56" s="170" t="s">
        <v>104</v>
      </c>
      <c r="J56" s="72" t="s">
        <v>52</v>
      </c>
      <c r="K56" s="124">
        <f>D56/(0.2*0.2)</f>
        <v>174.99999999999997</v>
      </c>
      <c r="L56" s="200" t="s">
        <v>50</v>
      </c>
    </row>
    <row r="57" spans="1:12" ht="15.75" customHeight="1" x14ac:dyDescent="0.2">
      <c r="A57" s="181"/>
      <c r="B57" s="179"/>
      <c r="C57" s="65"/>
      <c r="D57" s="199"/>
      <c r="E57" s="2"/>
      <c r="F57" s="3"/>
      <c r="G57" s="3"/>
      <c r="H57" s="35"/>
      <c r="I57" s="171"/>
      <c r="J57" s="72" t="s">
        <v>83</v>
      </c>
      <c r="K57" s="124">
        <f>K56/25</f>
        <v>6.9999999999999991</v>
      </c>
      <c r="L57" s="200"/>
    </row>
    <row r="58" spans="1:12" ht="25.5" x14ac:dyDescent="0.2">
      <c r="A58" s="62"/>
      <c r="B58" s="64"/>
      <c r="C58" s="65"/>
      <c r="D58" s="199"/>
      <c r="E58" s="2"/>
      <c r="F58" s="3"/>
      <c r="G58" s="4"/>
      <c r="H58" s="35"/>
      <c r="I58" s="68" t="s">
        <v>84</v>
      </c>
      <c r="J58" s="3" t="s">
        <v>83</v>
      </c>
      <c r="K58" s="46">
        <v>5</v>
      </c>
      <c r="L58" s="58" t="s">
        <v>50</v>
      </c>
    </row>
    <row r="59" spans="1:12" ht="25.5" x14ac:dyDescent="0.2">
      <c r="A59" s="62"/>
      <c r="B59" s="64"/>
      <c r="C59" s="65"/>
      <c r="D59" s="95"/>
      <c r="E59" s="94"/>
      <c r="F59" s="79"/>
      <c r="G59" s="86"/>
      <c r="H59" s="80"/>
      <c r="I59" s="67" t="s">
        <v>86</v>
      </c>
      <c r="J59" s="3" t="s">
        <v>57</v>
      </c>
      <c r="K59" s="85">
        <v>10</v>
      </c>
      <c r="L59" s="93" t="s">
        <v>50</v>
      </c>
    </row>
    <row r="60" spans="1:12" ht="25.5" x14ac:dyDescent="0.2">
      <c r="A60" s="62"/>
      <c r="B60" s="64"/>
      <c r="C60" s="65"/>
      <c r="D60" s="132"/>
      <c r="E60" s="130"/>
      <c r="F60" s="128"/>
      <c r="G60" s="133"/>
      <c r="H60" s="80"/>
      <c r="I60" s="67" t="s">
        <v>126</v>
      </c>
      <c r="J60" s="3" t="s">
        <v>57</v>
      </c>
      <c r="K60" s="85">
        <v>6</v>
      </c>
      <c r="L60" s="129" t="s">
        <v>50</v>
      </c>
    </row>
    <row r="61" spans="1:12" ht="25.5" x14ac:dyDescent="0.2">
      <c r="A61" s="62"/>
      <c r="B61" s="64"/>
      <c r="C61" s="65"/>
      <c r="D61" s="66"/>
      <c r="E61" s="55"/>
      <c r="F61" s="79"/>
      <c r="G61" s="86"/>
      <c r="H61" s="80"/>
      <c r="I61" s="67" t="s">
        <v>85</v>
      </c>
      <c r="J61" s="3" t="s">
        <v>83</v>
      </c>
      <c r="K61" s="85">
        <v>2</v>
      </c>
      <c r="L61" s="57" t="s">
        <v>50</v>
      </c>
    </row>
    <row r="62" spans="1:12" ht="25.5" x14ac:dyDescent="0.2">
      <c r="A62" s="61">
        <v>11</v>
      </c>
      <c r="B62" s="63" t="s">
        <v>111</v>
      </c>
      <c r="C62" s="121" t="s">
        <v>54</v>
      </c>
      <c r="D62" s="144">
        <f>2.7*1.5</f>
        <v>4.0500000000000007</v>
      </c>
      <c r="E62" s="113"/>
      <c r="F62" s="111"/>
      <c r="G62" s="115"/>
      <c r="H62" s="80"/>
      <c r="I62" s="67" t="s">
        <v>106</v>
      </c>
      <c r="J62" s="3" t="s">
        <v>107</v>
      </c>
      <c r="K62" s="85">
        <v>44</v>
      </c>
      <c r="L62" s="110" t="s">
        <v>50</v>
      </c>
    </row>
    <row r="63" spans="1:12" ht="25.5" x14ac:dyDescent="0.2">
      <c r="A63" s="62"/>
      <c r="B63" s="64"/>
      <c r="C63" s="65"/>
      <c r="D63" s="66"/>
      <c r="E63" s="113"/>
      <c r="F63" s="111"/>
      <c r="G63" s="115"/>
      <c r="H63" s="80"/>
      <c r="I63" s="67" t="s">
        <v>112</v>
      </c>
      <c r="J63" s="3" t="s">
        <v>107</v>
      </c>
      <c r="K63" s="85">
        <v>44</v>
      </c>
      <c r="L63" s="110" t="s">
        <v>50</v>
      </c>
    </row>
    <row r="64" spans="1:12" x14ac:dyDescent="0.2">
      <c r="A64" s="62"/>
      <c r="B64" s="64"/>
      <c r="C64" s="65"/>
      <c r="D64" s="66"/>
      <c r="E64" s="113"/>
      <c r="F64" s="111"/>
      <c r="G64" s="115"/>
      <c r="H64" s="80"/>
      <c r="I64" s="67" t="s">
        <v>108</v>
      </c>
      <c r="J64" s="3" t="s">
        <v>107</v>
      </c>
      <c r="K64" s="85">
        <f>(2.8*3.3)*2</f>
        <v>18.479999999999997</v>
      </c>
      <c r="L64" s="110" t="s">
        <v>50</v>
      </c>
    </row>
    <row r="65" spans="1:12" x14ac:dyDescent="0.2">
      <c r="A65" s="62"/>
      <c r="B65" s="64"/>
      <c r="C65" s="65"/>
      <c r="D65" s="66"/>
      <c r="E65" s="113"/>
      <c r="F65" s="111"/>
      <c r="G65" s="115"/>
      <c r="H65" s="80"/>
      <c r="I65" s="67" t="s">
        <v>109</v>
      </c>
      <c r="J65" s="3" t="s">
        <v>107</v>
      </c>
      <c r="K65" s="85">
        <f>D62*0.8</f>
        <v>3.2400000000000007</v>
      </c>
      <c r="L65" s="110" t="s">
        <v>50</v>
      </c>
    </row>
    <row r="66" spans="1:12" x14ac:dyDescent="0.2">
      <c r="A66" s="62"/>
      <c r="B66" s="64"/>
      <c r="C66" s="65"/>
      <c r="D66" s="66"/>
      <c r="E66" s="113"/>
      <c r="F66" s="111"/>
      <c r="G66" s="115"/>
      <c r="H66" s="80"/>
      <c r="I66" s="67" t="s">
        <v>110</v>
      </c>
      <c r="J66" s="3" t="s">
        <v>107</v>
      </c>
      <c r="K66" s="85">
        <f>D62*0.2</f>
        <v>0.81000000000000016</v>
      </c>
      <c r="L66" s="110" t="s">
        <v>50</v>
      </c>
    </row>
    <row r="67" spans="1:12" x14ac:dyDescent="0.2">
      <c r="A67" s="62"/>
      <c r="B67" s="64"/>
      <c r="C67" s="65"/>
      <c r="D67" s="66"/>
      <c r="E67" s="113"/>
      <c r="F67" s="111"/>
      <c r="G67" s="115"/>
      <c r="H67" s="80"/>
      <c r="I67" s="67" t="s">
        <v>113</v>
      </c>
      <c r="J67" s="3" t="s">
        <v>52</v>
      </c>
      <c r="K67" s="85">
        <f>D62*0.8</f>
        <v>3.2400000000000007</v>
      </c>
      <c r="L67" s="110" t="s">
        <v>50</v>
      </c>
    </row>
    <row r="68" spans="1:12" x14ac:dyDescent="0.2">
      <c r="A68" s="62"/>
      <c r="B68" s="64"/>
      <c r="C68" s="65"/>
      <c r="D68" s="66"/>
      <c r="E68" s="113"/>
      <c r="F68" s="111"/>
      <c r="G68" s="115"/>
      <c r="H68" s="80"/>
      <c r="I68" s="67" t="s">
        <v>114</v>
      </c>
      <c r="J68" s="3" t="s">
        <v>52</v>
      </c>
      <c r="K68" s="85">
        <f>D62*0.8</f>
        <v>3.2400000000000007</v>
      </c>
      <c r="L68" s="110" t="s">
        <v>50</v>
      </c>
    </row>
    <row r="69" spans="1:12" x14ac:dyDescent="0.2">
      <c r="A69" s="62"/>
      <c r="B69" s="64"/>
      <c r="C69" s="65"/>
      <c r="D69" s="66"/>
      <c r="E69" s="113"/>
      <c r="F69" s="111"/>
      <c r="G69" s="115"/>
      <c r="H69" s="80"/>
      <c r="I69" s="67" t="s">
        <v>115</v>
      </c>
      <c r="J69" s="3" t="s">
        <v>52</v>
      </c>
      <c r="K69" s="85">
        <f>D62*0.8</f>
        <v>3.2400000000000007</v>
      </c>
      <c r="L69" s="110" t="s">
        <v>50</v>
      </c>
    </row>
    <row r="70" spans="1:12" x14ac:dyDescent="0.2">
      <c r="A70" s="187" t="s">
        <v>68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</row>
    <row r="71" spans="1:12" ht="38.25" x14ac:dyDescent="0.2">
      <c r="A71" s="61">
        <v>12</v>
      </c>
      <c r="B71" s="63" t="s">
        <v>69</v>
      </c>
      <c r="C71" s="71" t="s">
        <v>14</v>
      </c>
      <c r="D71" s="74">
        <v>2</v>
      </c>
      <c r="E71" s="56"/>
      <c r="F71" s="77"/>
      <c r="G71" s="87"/>
      <c r="H71" s="88"/>
      <c r="I71" s="122" t="s">
        <v>70</v>
      </c>
      <c r="J71" s="114" t="s">
        <v>52</v>
      </c>
      <c r="K71" s="123">
        <v>2</v>
      </c>
      <c r="L71" s="110" t="s">
        <v>50</v>
      </c>
    </row>
    <row r="72" spans="1:12" x14ac:dyDescent="0.2">
      <c r="A72" s="62"/>
      <c r="B72" s="64"/>
      <c r="C72" s="65"/>
      <c r="D72" s="66"/>
      <c r="E72" s="60"/>
      <c r="F72" s="3"/>
      <c r="G72" s="4"/>
      <c r="H72" s="35"/>
      <c r="I72" s="101" t="s">
        <v>71</v>
      </c>
      <c r="J72" s="72" t="s">
        <v>52</v>
      </c>
      <c r="K72" s="124">
        <v>2</v>
      </c>
      <c r="L72" s="110" t="s">
        <v>50</v>
      </c>
    </row>
    <row r="73" spans="1:12" x14ac:dyDescent="0.2">
      <c r="A73" s="62"/>
      <c r="B73" s="64"/>
      <c r="C73" s="65"/>
      <c r="D73" s="66"/>
      <c r="E73" s="60"/>
      <c r="F73" s="3"/>
      <c r="G73" s="4"/>
      <c r="H73" s="35"/>
      <c r="I73" s="101" t="s">
        <v>72</v>
      </c>
      <c r="J73" s="72" t="s">
        <v>52</v>
      </c>
      <c r="K73" s="124">
        <v>2</v>
      </c>
      <c r="L73" s="110" t="s">
        <v>50</v>
      </c>
    </row>
    <row r="74" spans="1:12" x14ac:dyDescent="0.2">
      <c r="A74" s="62"/>
      <c r="B74" s="64"/>
      <c r="C74" s="65"/>
      <c r="D74" s="66"/>
      <c r="E74" s="60"/>
      <c r="F74" s="3"/>
      <c r="G74" s="4"/>
      <c r="H74" s="35"/>
      <c r="I74" s="101" t="s">
        <v>73</v>
      </c>
      <c r="J74" s="72" t="s">
        <v>52</v>
      </c>
      <c r="K74" s="124">
        <v>4</v>
      </c>
      <c r="L74" s="110" t="s">
        <v>50</v>
      </c>
    </row>
    <row r="75" spans="1:12" x14ac:dyDescent="0.2">
      <c r="A75" s="62"/>
      <c r="B75" s="64"/>
      <c r="C75" s="65"/>
      <c r="D75" s="66"/>
      <c r="E75" s="60"/>
      <c r="F75" s="3"/>
      <c r="G75" s="4"/>
      <c r="H75" s="35"/>
      <c r="I75" s="101" t="s">
        <v>74</v>
      </c>
      <c r="J75" s="72" t="s">
        <v>52</v>
      </c>
      <c r="K75" s="124">
        <v>2</v>
      </c>
      <c r="L75" s="110" t="s">
        <v>50</v>
      </c>
    </row>
    <row r="76" spans="1:12" x14ac:dyDescent="0.2">
      <c r="A76" s="62"/>
      <c r="B76" s="64"/>
      <c r="C76" s="65"/>
      <c r="D76" s="66"/>
      <c r="E76" s="60"/>
      <c r="F76" s="3"/>
      <c r="G76" s="4"/>
      <c r="H76" s="35"/>
      <c r="I76" s="101" t="s">
        <v>75</v>
      </c>
      <c r="J76" s="72" t="s">
        <v>52</v>
      </c>
      <c r="K76" s="124">
        <v>2</v>
      </c>
      <c r="L76" s="110" t="s">
        <v>50</v>
      </c>
    </row>
    <row r="77" spans="1:12" x14ac:dyDescent="0.2">
      <c r="A77" s="62"/>
      <c r="B77" s="64"/>
      <c r="C77" s="65"/>
      <c r="D77" s="66"/>
      <c r="E77" s="60"/>
      <c r="F77" s="3"/>
      <c r="G77" s="4"/>
      <c r="H77" s="35"/>
      <c r="I77" s="101" t="s">
        <v>76</v>
      </c>
      <c r="J77" s="72" t="s">
        <v>52</v>
      </c>
      <c r="K77" s="124">
        <v>2</v>
      </c>
      <c r="L77" s="110" t="s">
        <v>50</v>
      </c>
    </row>
    <row r="78" spans="1:12" ht="28.5" customHeight="1" x14ac:dyDescent="0.2">
      <c r="A78" s="61">
        <v>13</v>
      </c>
      <c r="B78" s="164" t="s">
        <v>78</v>
      </c>
      <c r="C78" s="71" t="s">
        <v>52</v>
      </c>
      <c r="D78" s="74">
        <v>3</v>
      </c>
      <c r="E78" s="60"/>
      <c r="F78" s="3"/>
      <c r="G78" s="4"/>
      <c r="H78" s="35"/>
      <c r="I78" s="68" t="s">
        <v>77</v>
      </c>
      <c r="J78" s="3" t="s">
        <v>52</v>
      </c>
      <c r="K78" s="46">
        <v>3</v>
      </c>
      <c r="L78" s="58" t="s">
        <v>50</v>
      </c>
    </row>
    <row r="79" spans="1:12" ht="12.75" customHeight="1" x14ac:dyDescent="0.2">
      <c r="A79" s="62"/>
      <c r="B79" s="179"/>
      <c r="C79" s="76"/>
      <c r="D79" s="83"/>
      <c r="E79" s="60"/>
      <c r="F79" s="3"/>
      <c r="G79" s="4"/>
      <c r="H79" s="35"/>
      <c r="I79" s="68" t="s">
        <v>80</v>
      </c>
      <c r="J79" s="3" t="s">
        <v>52</v>
      </c>
      <c r="K79" s="46">
        <v>6</v>
      </c>
      <c r="L79" s="58" t="s">
        <v>50</v>
      </c>
    </row>
    <row r="80" spans="1:12" x14ac:dyDescent="0.2">
      <c r="A80" s="62"/>
      <c r="B80" s="179"/>
      <c r="C80" s="65"/>
      <c r="D80" s="66"/>
      <c r="E80" s="60"/>
      <c r="F80" s="3"/>
      <c r="G80" s="4"/>
      <c r="H80" s="35"/>
      <c r="I80" s="68" t="s">
        <v>79</v>
      </c>
      <c r="J80" s="3" t="s">
        <v>52</v>
      </c>
      <c r="K80" s="46">
        <v>6</v>
      </c>
      <c r="L80" s="58" t="s">
        <v>50</v>
      </c>
    </row>
    <row r="81" spans="1:12" ht="25.5" x14ac:dyDescent="0.2">
      <c r="A81" s="180">
        <v>14</v>
      </c>
      <c r="B81" s="164" t="s">
        <v>119</v>
      </c>
      <c r="C81" s="166" t="s">
        <v>54</v>
      </c>
      <c r="D81" s="198">
        <f>1.95*0.65</f>
        <v>1.2675000000000001</v>
      </c>
      <c r="E81" s="170"/>
      <c r="F81" s="170"/>
      <c r="G81" s="173"/>
      <c r="H81" s="175"/>
      <c r="I81" s="68" t="s">
        <v>148</v>
      </c>
      <c r="J81" s="3" t="s">
        <v>52</v>
      </c>
      <c r="K81" s="46">
        <v>1</v>
      </c>
      <c r="L81" s="129" t="s">
        <v>50</v>
      </c>
    </row>
    <row r="82" spans="1:12" x14ac:dyDescent="0.2">
      <c r="A82" s="201"/>
      <c r="B82" s="165"/>
      <c r="C82" s="167"/>
      <c r="D82" s="221"/>
      <c r="E82" s="171"/>
      <c r="F82" s="171"/>
      <c r="G82" s="177"/>
      <c r="H82" s="178"/>
      <c r="I82" s="68" t="s">
        <v>120</v>
      </c>
      <c r="J82" s="3" t="s">
        <v>121</v>
      </c>
      <c r="K82" s="46">
        <v>1</v>
      </c>
      <c r="L82" s="129" t="s">
        <v>50</v>
      </c>
    </row>
    <row r="83" spans="1:12" x14ac:dyDescent="0.2">
      <c r="A83" s="125">
        <v>15</v>
      </c>
      <c r="B83" s="103" t="s">
        <v>103</v>
      </c>
      <c r="C83" s="24" t="s">
        <v>16</v>
      </c>
      <c r="D83" s="109">
        <f>G46+G47+G48+G44*1.8/1000</f>
        <v>0.44464999999999999</v>
      </c>
      <c r="E83" s="103"/>
      <c r="F83" s="103"/>
      <c r="G83" s="103"/>
      <c r="H83" s="103"/>
      <c r="I83" s="103"/>
      <c r="J83" s="103"/>
      <c r="K83" s="103"/>
      <c r="L83" s="119" t="s">
        <v>50</v>
      </c>
    </row>
    <row r="84" spans="1:12" x14ac:dyDescent="0.2">
      <c r="A84" s="187" t="s">
        <v>127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</row>
    <row r="85" spans="1:12" x14ac:dyDescent="0.2">
      <c r="A85" s="187" t="s">
        <v>93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</row>
    <row r="86" spans="1:12" ht="25.5" x14ac:dyDescent="0.2">
      <c r="A86" s="126">
        <v>16</v>
      </c>
      <c r="B86" s="98" t="s">
        <v>130</v>
      </c>
      <c r="C86" s="149" t="s">
        <v>54</v>
      </c>
      <c r="D86" s="149">
        <v>298.69</v>
      </c>
      <c r="E86" s="148" t="s">
        <v>128</v>
      </c>
      <c r="F86" s="148" t="s">
        <v>22</v>
      </c>
      <c r="G86" s="150">
        <f>(D86/6.75)*13.5</f>
        <v>597.38</v>
      </c>
      <c r="H86" s="147" t="s">
        <v>64</v>
      </c>
      <c r="I86" s="148"/>
      <c r="J86" s="148"/>
      <c r="K86" s="148"/>
      <c r="L86" s="148" t="s">
        <v>50</v>
      </c>
    </row>
    <row r="87" spans="1:12" ht="29.25" customHeight="1" x14ac:dyDescent="0.2">
      <c r="A87" s="126">
        <v>17</v>
      </c>
      <c r="B87" s="98" t="s">
        <v>97</v>
      </c>
      <c r="C87" s="149" t="s">
        <v>54</v>
      </c>
      <c r="D87" s="149">
        <v>298.69</v>
      </c>
      <c r="E87" s="98" t="s">
        <v>98</v>
      </c>
      <c r="F87" s="146" t="s">
        <v>19</v>
      </c>
      <c r="G87" s="102">
        <v>1</v>
      </c>
      <c r="H87" s="148" t="s">
        <v>90</v>
      </c>
      <c r="I87" s="146"/>
      <c r="J87" s="146"/>
      <c r="K87" s="146"/>
      <c r="L87" s="148" t="s">
        <v>50</v>
      </c>
    </row>
    <row r="88" spans="1:12" x14ac:dyDescent="0.2">
      <c r="A88" s="184" t="s">
        <v>94</v>
      </c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6"/>
    </row>
    <row r="89" spans="1:12" ht="15.75" customHeight="1" x14ac:dyDescent="0.2">
      <c r="A89" s="191">
        <v>18</v>
      </c>
      <c r="B89" s="164" t="s">
        <v>129</v>
      </c>
      <c r="C89" s="193" t="s">
        <v>54</v>
      </c>
      <c r="D89" s="193">
        <v>298.69</v>
      </c>
      <c r="E89" s="193"/>
      <c r="F89" s="193"/>
      <c r="G89" s="193"/>
      <c r="H89" s="193"/>
      <c r="I89" s="98" t="s">
        <v>101</v>
      </c>
      <c r="J89" s="20" t="s">
        <v>99</v>
      </c>
      <c r="K89" s="20">
        <v>611</v>
      </c>
      <c r="L89" s="148" t="s">
        <v>50</v>
      </c>
    </row>
    <row r="90" spans="1:12" x14ac:dyDescent="0.2">
      <c r="A90" s="192"/>
      <c r="B90" s="179"/>
      <c r="C90" s="194"/>
      <c r="D90" s="194"/>
      <c r="E90" s="194"/>
      <c r="F90" s="194"/>
      <c r="G90" s="194"/>
      <c r="H90" s="194"/>
      <c r="I90" s="98" t="s">
        <v>100</v>
      </c>
      <c r="J90" s="20" t="s">
        <v>52</v>
      </c>
      <c r="K90" s="73">
        <v>1223</v>
      </c>
      <c r="L90" s="148" t="s">
        <v>50</v>
      </c>
    </row>
    <row r="91" spans="1:12" x14ac:dyDescent="0.2">
      <c r="A91" s="192"/>
      <c r="B91" s="179"/>
      <c r="C91" s="194"/>
      <c r="D91" s="194"/>
      <c r="E91" s="194"/>
      <c r="F91" s="194"/>
      <c r="G91" s="194"/>
      <c r="H91" s="194"/>
      <c r="I91" s="98" t="s">
        <v>152</v>
      </c>
      <c r="J91" s="149" t="s">
        <v>52</v>
      </c>
      <c r="K91" s="149">
        <v>1289</v>
      </c>
      <c r="L91" s="148" t="s">
        <v>50</v>
      </c>
    </row>
    <row r="92" spans="1:12" x14ac:dyDescent="0.2">
      <c r="A92" s="192"/>
      <c r="B92" s="179"/>
      <c r="C92" s="194"/>
      <c r="D92" s="194"/>
      <c r="E92" s="194"/>
      <c r="F92" s="194"/>
      <c r="G92" s="194"/>
      <c r="H92" s="194"/>
      <c r="I92" s="98" t="s">
        <v>151</v>
      </c>
      <c r="J92" s="20" t="s">
        <v>52</v>
      </c>
      <c r="K92" s="73">
        <v>2449</v>
      </c>
      <c r="L92" s="148" t="s">
        <v>50</v>
      </c>
    </row>
    <row r="93" spans="1:12" ht="25.5" x14ac:dyDescent="0.2">
      <c r="A93" s="126">
        <v>19</v>
      </c>
      <c r="B93" s="98" t="s">
        <v>95</v>
      </c>
      <c r="C93" s="155" t="s">
        <v>54</v>
      </c>
      <c r="D93" s="155">
        <v>40</v>
      </c>
      <c r="E93" s="153"/>
      <c r="F93" s="153"/>
      <c r="G93" s="153"/>
      <c r="H93" s="153"/>
      <c r="I93" s="153" t="s">
        <v>96</v>
      </c>
      <c r="J93" s="155" t="s">
        <v>19</v>
      </c>
      <c r="K93" s="105">
        <f>D93*0.001</f>
        <v>0.04</v>
      </c>
      <c r="L93" s="158" t="s">
        <v>50</v>
      </c>
    </row>
    <row r="94" spans="1:12" x14ac:dyDescent="0.2">
      <c r="A94" s="159">
        <v>20</v>
      </c>
      <c r="B94" s="152" t="s">
        <v>81</v>
      </c>
      <c r="C94" s="156" t="s">
        <v>54</v>
      </c>
      <c r="D94" s="154">
        <v>298.69</v>
      </c>
      <c r="E94" s="157"/>
      <c r="F94" s="157"/>
      <c r="G94" s="157"/>
      <c r="H94" s="157"/>
      <c r="I94" s="153" t="s">
        <v>153</v>
      </c>
      <c r="J94" s="155" t="s">
        <v>54</v>
      </c>
      <c r="K94" s="108">
        <v>310</v>
      </c>
      <c r="L94" s="158" t="s">
        <v>50</v>
      </c>
    </row>
    <row r="95" spans="1:12" ht="25.5" x14ac:dyDescent="0.2">
      <c r="A95" s="159">
        <v>21</v>
      </c>
      <c r="B95" s="152" t="s">
        <v>154</v>
      </c>
      <c r="C95" s="156" t="s">
        <v>54</v>
      </c>
      <c r="D95" s="154">
        <v>298.69</v>
      </c>
      <c r="E95" s="157"/>
      <c r="F95" s="157"/>
      <c r="G95" s="157"/>
      <c r="H95" s="157"/>
      <c r="I95" s="153" t="s">
        <v>155</v>
      </c>
      <c r="J95" s="155" t="s">
        <v>22</v>
      </c>
      <c r="K95" s="108">
        <f>D95*(0.2*2)</f>
        <v>119.476</v>
      </c>
      <c r="L95" s="158" t="s">
        <v>50</v>
      </c>
    </row>
    <row r="96" spans="1:12" ht="25.5" x14ac:dyDescent="0.2">
      <c r="A96" s="159">
        <v>22</v>
      </c>
      <c r="B96" s="152" t="s">
        <v>156</v>
      </c>
      <c r="C96" s="156" t="s">
        <v>54</v>
      </c>
      <c r="D96" s="154">
        <v>298.69</v>
      </c>
      <c r="E96" s="157"/>
      <c r="F96" s="157"/>
      <c r="G96" s="157"/>
      <c r="H96" s="157"/>
      <c r="I96" s="153" t="s">
        <v>157</v>
      </c>
      <c r="J96" s="155" t="s">
        <v>22</v>
      </c>
      <c r="K96" s="108">
        <f>D96*(0.8*3)</f>
        <v>716.85600000000011</v>
      </c>
      <c r="L96" s="158" t="s">
        <v>50</v>
      </c>
    </row>
    <row r="97" spans="1:12" x14ac:dyDescent="0.2">
      <c r="A97" s="159">
        <v>23</v>
      </c>
      <c r="B97" s="152" t="s">
        <v>158</v>
      </c>
      <c r="C97" s="156" t="s">
        <v>54</v>
      </c>
      <c r="D97" s="154">
        <v>298.69</v>
      </c>
      <c r="E97" s="156"/>
      <c r="F97" s="156"/>
      <c r="G97" s="156"/>
      <c r="H97" s="156"/>
      <c r="I97" s="98" t="s">
        <v>159</v>
      </c>
      <c r="J97" s="155" t="s">
        <v>22</v>
      </c>
      <c r="K97" s="155"/>
      <c r="L97" s="158" t="s">
        <v>50</v>
      </c>
    </row>
    <row r="98" spans="1:12" x14ac:dyDescent="0.2">
      <c r="A98" s="126">
        <v>24</v>
      </c>
      <c r="B98" s="98" t="s">
        <v>103</v>
      </c>
      <c r="C98" s="24" t="s">
        <v>22</v>
      </c>
      <c r="D98" s="108">
        <f>G86</f>
        <v>597.38</v>
      </c>
      <c r="E98" s="103"/>
      <c r="F98" s="103"/>
      <c r="G98" s="103"/>
      <c r="H98" s="103"/>
      <c r="I98" s="98"/>
      <c r="J98" s="24"/>
      <c r="K98" s="24"/>
      <c r="L98" s="112" t="s">
        <v>50</v>
      </c>
    </row>
    <row r="99" spans="1:12" x14ac:dyDescent="0.2">
      <c r="A99" s="188" t="s">
        <v>132</v>
      </c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90"/>
    </row>
    <row r="100" spans="1:12" x14ac:dyDescent="0.2">
      <c r="A100" s="188" t="s">
        <v>93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90"/>
    </row>
    <row r="101" spans="1:12" x14ac:dyDescent="0.2">
      <c r="A101" s="125">
        <v>25</v>
      </c>
      <c r="B101" s="98" t="s">
        <v>133</v>
      </c>
      <c r="C101" s="72" t="s">
        <v>54</v>
      </c>
      <c r="D101" s="73">
        <v>17</v>
      </c>
      <c r="E101" s="60" t="s">
        <v>134</v>
      </c>
      <c r="F101" s="3" t="s">
        <v>22</v>
      </c>
      <c r="G101" s="104">
        <f>D101*8</f>
        <v>136</v>
      </c>
      <c r="H101" s="35" t="s">
        <v>90</v>
      </c>
      <c r="I101" s="68"/>
      <c r="J101" s="3"/>
      <c r="K101" s="46"/>
      <c r="L101" s="112" t="s">
        <v>50</v>
      </c>
    </row>
    <row r="102" spans="1:12" ht="25.5" x14ac:dyDescent="0.2">
      <c r="A102" s="125">
        <v>26</v>
      </c>
      <c r="B102" s="98" t="s">
        <v>135</v>
      </c>
      <c r="C102" s="72" t="s">
        <v>54</v>
      </c>
      <c r="D102" s="73">
        <v>17</v>
      </c>
      <c r="E102" s="60" t="s">
        <v>136</v>
      </c>
      <c r="F102" s="3" t="s">
        <v>22</v>
      </c>
      <c r="G102" s="4">
        <v>3</v>
      </c>
      <c r="H102" s="35" t="s">
        <v>90</v>
      </c>
      <c r="I102" s="68"/>
      <c r="J102" s="3"/>
      <c r="K102" s="46"/>
      <c r="L102" s="112" t="s">
        <v>50</v>
      </c>
    </row>
    <row r="103" spans="1:12" x14ac:dyDescent="0.2">
      <c r="A103" s="188" t="s">
        <v>137</v>
      </c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90"/>
    </row>
    <row r="104" spans="1:12" x14ac:dyDescent="0.2">
      <c r="A104" s="180">
        <v>27</v>
      </c>
      <c r="B104" s="164" t="s">
        <v>139</v>
      </c>
      <c r="C104" s="166" t="s">
        <v>54</v>
      </c>
      <c r="D104" s="168">
        <v>140</v>
      </c>
      <c r="E104" s="170"/>
      <c r="F104" s="170"/>
      <c r="G104" s="173"/>
      <c r="H104" s="175"/>
      <c r="I104" s="99" t="s">
        <v>163</v>
      </c>
      <c r="J104" s="24" t="s">
        <v>140</v>
      </c>
      <c r="K104" s="108">
        <v>3</v>
      </c>
      <c r="L104" s="100" t="s">
        <v>50</v>
      </c>
    </row>
    <row r="105" spans="1:12" x14ac:dyDescent="0.2">
      <c r="A105" s="201"/>
      <c r="B105" s="165"/>
      <c r="C105" s="167"/>
      <c r="D105" s="169"/>
      <c r="E105" s="171"/>
      <c r="F105" s="171"/>
      <c r="G105" s="177"/>
      <c r="H105" s="178"/>
      <c r="I105" s="141" t="s">
        <v>141</v>
      </c>
      <c r="J105" s="143" t="s">
        <v>52</v>
      </c>
      <c r="K105" s="108">
        <v>10</v>
      </c>
      <c r="L105" s="142" t="s">
        <v>50</v>
      </c>
    </row>
    <row r="106" spans="1:12" ht="16.5" customHeight="1" x14ac:dyDescent="0.2">
      <c r="A106" s="137">
        <v>28</v>
      </c>
      <c r="B106" s="136" t="s">
        <v>142</v>
      </c>
      <c r="C106" s="138" t="s">
        <v>54</v>
      </c>
      <c r="D106" s="140">
        <v>140</v>
      </c>
      <c r="E106" s="139"/>
      <c r="F106" s="139"/>
      <c r="G106" s="134"/>
      <c r="H106" s="135"/>
      <c r="I106" s="68" t="s">
        <v>143</v>
      </c>
      <c r="J106" s="3" t="s">
        <v>140</v>
      </c>
      <c r="K106" s="46">
        <v>3</v>
      </c>
      <c r="L106" s="112" t="s">
        <v>50</v>
      </c>
    </row>
    <row r="107" spans="1:12" ht="15.75" customHeight="1" x14ac:dyDescent="0.2">
      <c r="A107" s="180">
        <v>29</v>
      </c>
      <c r="B107" s="164" t="s">
        <v>82</v>
      </c>
      <c r="C107" s="166" t="s">
        <v>54</v>
      </c>
      <c r="D107" s="168">
        <v>140</v>
      </c>
      <c r="E107" s="170"/>
      <c r="F107" s="170"/>
      <c r="G107" s="173"/>
      <c r="H107" s="175"/>
      <c r="I107" s="162" t="s">
        <v>144</v>
      </c>
      <c r="J107" s="3" t="s">
        <v>52</v>
      </c>
      <c r="K107" s="46">
        <v>590</v>
      </c>
      <c r="L107" s="112" t="s">
        <v>50</v>
      </c>
    </row>
    <row r="108" spans="1:12" x14ac:dyDescent="0.2">
      <c r="A108" s="181"/>
      <c r="B108" s="179"/>
      <c r="C108" s="182"/>
      <c r="D108" s="183"/>
      <c r="E108" s="172"/>
      <c r="F108" s="172"/>
      <c r="G108" s="174"/>
      <c r="H108" s="176"/>
      <c r="I108" s="163"/>
      <c r="J108" s="20" t="s">
        <v>145</v>
      </c>
      <c r="K108" s="46">
        <v>65</v>
      </c>
      <c r="L108" s="112" t="s">
        <v>50</v>
      </c>
    </row>
    <row r="109" spans="1:12" ht="25.5" x14ac:dyDescent="0.2">
      <c r="A109" s="125">
        <v>30</v>
      </c>
      <c r="B109" s="98" t="s">
        <v>146</v>
      </c>
      <c r="C109" s="72" t="s">
        <v>57</v>
      </c>
      <c r="D109" s="73">
        <v>120</v>
      </c>
      <c r="E109" s="60"/>
      <c r="F109" s="3"/>
      <c r="G109" s="4"/>
      <c r="H109" s="35"/>
      <c r="I109" s="68" t="s">
        <v>161</v>
      </c>
      <c r="J109" s="3" t="s">
        <v>147</v>
      </c>
      <c r="K109" s="161">
        <v>121.6</v>
      </c>
      <c r="L109" s="112" t="s">
        <v>50</v>
      </c>
    </row>
    <row r="110" spans="1:12" x14ac:dyDescent="0.2">
      <c r="A110" s="125">
        <v>31</v>
      </c>
      <c r="B110" s="98" t="s">
        <v>102</v>
      </c>
      <c r="C110" s="72" t="s">
        <v>22</v>
      </c>
      <c r="D110" s="73">
        <f>G101+G102</f>
        <v>139</v>
      </c>
      <c r="E110" s="60"/>
      <c r="F110" s="3"/>
      <c r="G110" s="4"/>
      <c r="H110" s="35"/>
      <c r="I110" s="68"/>
      <c r="J110" s="3"/>
      <c r="K110" s="46"/>
      <c r="L110" s="112" t="s">
        <v>50</v>
      </c>
    </row>
    <row r="111" spans="1:12" x14ac:dyDescent="0.2">
      <c r="A111" s="217" t="s">
        <v>88</v>
      </c>
      <c r="B111" s="218"/>
      <c r="C111" s="218"/>
      <c r="D111" s="218"/>
      <c r="E111" s="218"/>
      <c r="F111" s="218"/>
      <c r="G111" s="218"/>
      <c r="H111" s="218"/>
      <c r="I111" s="218"/>
      <c r="J111" s="218"/>
      <c r="K111" s="218"/>
      <c r="L111" s="219"/>
    </row>
    <row r="112" spans="1:12" x14ac:dyDescent="0.2">
      <c r="A112" s="50"/>
      <c r="B112" s="52"/>
      <c r="C112" s="36"/>
      <c r="D112" s="36"/>
      <c r="E112" s="37"/>
      <c r="F112" s="38"/>
      <c r="G112" s="38"/>
      <c r="H112" s="53"/>
      <c r="I112" s="37"/>
      <c r="J112" s="38"/>
      <c r="K112" s="54"/>
      <c r="L112" s="50"/>
    </row>
    <row r="113" spans="1:12" x14ac:dyDescent="0.2">
      <c r="A113" s="50"/>
      <c r="B113" s="52"/>
      <c r="C113" s="36"/>
      <c r="D113" s="36"/>
      <c r="E113" s="37"/>
      <c r="F113" s="38"/>
      <c r="G113" s="38"/>
      <c r="H113" s="53"/>
      <c r="I113" s="37"/>
      <c r="J113" s="38"/>
      <c r="K113" s="54"/>
      <c r="L113" s="50"/>
    </row>
    <row r="114" spans="1:12" x14ac:dyDescent="0.2">
      <c r="A114" s="36"/>
      <c r="B114" s="6" t="s">
        <v>38</v>
      </c>
      <c r="C114" s="6"/>
      <c r="D114" s="7"/>
      <c r="E114" s="5"/>
      <c r="F114" s="39"/>
      <c r="G114" s="39"/>
      <c r="H114" s="39"/>
      <c r="I114" s="39"/>
      <c r="J114" s="39"/>
      <c r="K114" s="6"/>
      <c r="L114" s="6"/>
    </row>
    <row r="115" spans="1:12" x14ac:dyDescent="0.2">
      <c r="A115" s="36"/>
      <c r="B115" s="6" t="s">
        <v>46</v>
      </c>
      <c r="C115" s="6"/>
      <c r="D115" s="7"/>
      <c r="E115" s="5"/>
      <c r="F115" s="39"/>
      <c r="G115" s="39"/>
      <c r="H115" s="39"/>
      <c r="I115" s="5"/>
      <c r="J115" s="39"/>
      <c r="K115" s="6"/>
      <c r="L115" s="6"/>
    </row>
    <row r="116" spans="1:12" ht="28.5" customHeight="1" x14ac:dyDescent="0.2">
      <c r="A116" s="5"/>
      <c r="B116" s="220" t="s">
        <v>162</v>
      </c>
      <c r="C116" s="220"/>
      <c r="D116" s="220"/>
      <c r="E116" s="220"/>
      <c r="F116" s="220"/>
      <c r="G116" s="220"/>
      <c r="H116" s="220"/>
      <c r="I116" s="49"/>
      <c r="J116" s="6"/>
      <c r="K116" s="6"/>
      <c r="L116" s="6"/>
    </row>
    <row r="117" spans="1:12" x14ac:dyDescent="0.2">
      <c r="A117" s="5"/>
      <c r="B117" s="6"/>
      <c r="C117" s="216" t="s">
        <v>39</v>
      </c>
      <c r="D117" s="216"/>
      <c r="E117" s="216"/>
      <c r="F117" s="216"/>
      <c r="G117" s="216"/>
      <c r="H117" s="216"/>
      <c r="I117" s="216"/>
      <c r="J117" s="216"/>
      <c r="K117" s="216"/>
      <c r="L117" s="216"/>
    </row>
    <row r="118" spans="1:12" x14ac:dyDescent="0.2">
      <c r="A118" s="5"/>
      <c r="B118" s="6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</row>
    <row r="119" spans="1:12" ht="12.75" customHeight="1" x14ac:dyDescent="0.2">
      <c r="A119" s="223" t="s">
        <v>164</v>
      </c>
      <c r="B119" s="223"/>
      <c r="C119" s="223"/>
      <c r="D119" s="223"/>
      <c r="E119" s="223"/>
      <c r="F119" s="223"/>
      <c r="G119" s="223"/>
      <c r="H119" s="224"/>
      <c r="I119" s="39"/>
      <c r="J119" s="224"/>
      <c r="K119" s="6"/>
      <c r="L119" s="6"/>
    </row>
    <row r="120" spans="1:12" ht="24.75" customHeight="1" x14ac:dyDescent="0.2">
      <c r="A120" s="5"/>
      <c r="B120" s="6"/>
      <c r="C120" s="6"/>
      <c r="D120" s="7"/>
      <c r="E120" s="214" t="s">
        <v>40</v>
      </c>
      <c r="F120" s="214"/>
      <c r="G120" s="214"/>
      <c r="H120" s="40"/>
      <c r="I120" s="41"/>
      <c r="J120" s="6" t="s">
        <v>47</v>
      </c>
      <c r="K120" s="6"/>
      <c r="L120" s="6"/>
    </row>
    <row r="121" spans="1:12" ht="24.75" customHeight="1" x14ac:dyDescent="0.2">
      <c r="A121" s="222" t="s">
        <v>165</v>
      </c>
      <c r="B121" s="6"/>
      <c r="C121" s="6"/>
      <c r="D121" s="7"/>
      <c r="E121" s="214" t="s">
        <v>149</v>
      </c>
      <c r="F121" s="214"/>
      <c r="G121" s="214"/>
      <c r="H121" s="40"/>
      <c r="I121" s="41"/>
      <c r="J121" s="6" t="s">
        <v>150</v>
      </c>
      <c r="K121" s="6"/>
      <c r="L121" s="6"/>
    </row>
    <row r="122" spans="1:12" ht="25.5" customHeight="1" x14ac:dyDescent="0.2">
      <c r="A122" s="5"/>
      <c r="B122" s="6"/>
      <c r="C122" s="6"/>
      <c r="D122" s="7"/>
      <c r="E122" s="215" t="s">
        <v>48</v>
      </c>
      <c r="F122" s="215"/>
      <c r="G122" s="215"/>
      <c r="H122" s="42"/>
      <c r="I122" s="43"/>
      <c r="J122" s="44" t="s">
        <v>49</v>
      </c>
      <c r="K122" s="6"/>
      <c r="L122" s="6"/>
    </row>
  </sheetData>
  <mergeCells count="82">
    <mergeCell ref="B81:B82"/>
    <mergeCell ref="F81:F82"/>
    <mergeCell ref="G81:G82"/>
    <mergeCell ref="H81:H82"/>
    <mergeCell ref="C81:C82"/>
    <mergeCell ref="D81:D82"/>
    <mergeCell ref="E81:E82"/>
    <mergeCell ref="E121:G121"/>
    <mergeCell ref="E122:G122"/>
    <mergeCell ref="E120:G120"/>
    <mergeCell ref="C117:L117"/>
    <mergeCell ref="A111:L111"/>
    <mergeCell ref="B116:H116"/>
    <mergeCell ref="A119:G119"/>
    <mergeCell ref="A8:L8"/>
    <mergeCell ref="A9:L9"/>
    <mergeCell ref="J10:L10"/>
    <mergeCell ref="A11:A12"/>
    <mergeCell ref="B11:B12"/>
    <mergeCell ref="C11:D11"/>
    <mergeCell ref="E11:H11"/>
    <mergeCell ref="I11:L11"/>
    <mergeCell ref="A16:A18"/>
    <mergeCell ref="B16:B18"/>
    <mergeCell ref="C16:C18"/>
    <mergeCell ref="D16:D18"/>
    <mergeCell ref="A20:A22"/>
    <mergeCell ref="B20:B22"/>
    <mergeCell ref="C20:C22"/>
    <mergeCell ref="D20:D22"/>
    <mergeCell ref="A24:A29"/>
    <mergeCell ref="B24:B29"/>
    <mergeCell ref="C24:C29"/>
    <mergeCell ref="D24:D29"/>
    <mergeCell ref="A32:A38"/>
    <mergeCell ref="B32:B38"/>
    <mergeCell ref="C32:C38"/>
    <mergeCell ref="D32:D38"/>
    <mergeCell ref="I56:I57"/>
    <mergeCell ref="L56:L57"/>
    <mergeCell ref="B56:B57"/>
    <mergeCell ref="A56:A57"/>
    <mergeCell ref="A104:A105"/>
    <mergeCell ref="A88:L88"/>
    <mergeCell ref="E89:E92"/>
    <mergeCell ref="F89:F92"/>
    <mergeCell ref="G89:G92"/>
    <mergeCell ref="H89:H92"/>
    <mergeCell ref="A99:L99"/>
    <mergeCell ref="A100:L100"/>
    <mergeCell ref="D89:D92"/>
    <mergeCell ref="A70:L70"/>
    <mergeCell ref="B78:B80"/>
    <mergeCell ref="A81:A82"/>
    <mergeCell ref="A107:A108"/>
    <mergeCell ref="C107:C108"/>
    <mergeCell ref="D107:D108"/>
    <mergeCell ref="E107:E108"/>
    <mergeCell ref="A39:L39"/>
    <mergeCell ref="A40:L40"/>
    <mergeCell ref="A49:L49"/>
    <mergeCell ref="A103:L103"/>
    <mergeCell ref="A89:A92"/>
    <mergeCell ref="B89:B92"/>
    <mergeCell ref="C89:C92"/>
    <mergeCell ref="C51:C55"/>
    <mergeCell ref="D51:D55"/>
    <mergeCell ref="D56:D58"/>
    <mergeCell ref="A84:L84"/>
    <mergeCell ref="A85:L85"/>
    <mergeCell ref="I107:I108"/>
    <mergeCell ref="B104:B105"/>
    <mergeCell ref="C104:C105"/>
    <mergeCell ref="D104:D105"/>
    <mergeCell ref="E104:E105"/>
    <mergeCell ref="F104:F105"/>
    <mergeCell ref="F107:F108"/>
    <mergeCell ref="G107:G108"/>
    <mergeCell ref="H107:H108"/>
    <mergeCell ref="G104:G105"/>
    <mergeCell ref="H104:H105"/>
    <mergeCell ref="B107:B108"/>
  </mergeCells>
  <pageMargins left="0.31496062992125984" right="0.11811023622047245" top="0.15748031496062992" bottom="0.15748031496062992" header="0.31496062992125984" footer="0.31496062992125984"/>
  <pageSetup paperSize="256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B58" sqref="B58"/>
    </sheetView>
  </sheetViews>
  <sheetFormatPr defaultRowHeight="15" x14ac:dyDescent="0.25"/>
  <sheetData>
    <row r="1" spans="1:1" x14ac:dyDescent="0.25">
      <c r="A1" t="s">
        <v>160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105" sqref="A10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D127" workbookViewId="0">
      <selection activeCell="A105" sqref="A10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U39"/>
  <sheetViews>
    <sheetView topLeftCell="D1" workbookViewId="0">
      <selection activeCell="D53" sqref="D53"/>
    </sheetView>
  </sheetViews>
  <sheetFormatPr defaultRowHeight="15" x14ac:dyDescent="0.25"/>
  <sheetData>
    <row r="39" spans="21:21" x14ac:dyDescent="0.25">
      <c r="U39" t="s">
        <v>138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42" workbookViewId="0">
      <selection activeCell="A106" sqref="A10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A65" sqref="A6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4" workbookViewId="0">
      <selection activeCell="A53" sqref="A5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53" sqref="A5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ДВ</vt:lpstr>
      <vt:lpstr>шпатлевка</vt:lpstr>
      <vt:lpstr>грунтовка</vt:lpstr>
      <vt:lpstr>Душевые перегородки</vt:lpstr>
      <vt:lpstr>ламинат</vt:lpstr>
      <vt:lpstr>подложка</vt:lpstr>
      <vt:lpstr>полиэтилен</vt:lpstr>
      <vt:lpstr>плинтус</vt:lpstr>
      <vt:lpstr>Душевая стойка</vt:lpstr>
      <vt:lpstr>керамогранит на пол</vt:lpstr>
      <vt:lpstr>плитка на стены</vt:lpstr>
      <vt:lpstr>профиль для плитки</vt:lpstr>
      <vt:lpstr>клей</vt:lpstr>
      <vt:lpstr>затирка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2021-08-31T07:53:55Z</dcterms:modified>
</cp:coreProperties>
</file>